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IVISAO-ADMINISTRATIVA-FINANCEIRA\SAD - Setor de Administração\UNIDADE DE PLANEJAMENTO DE COMPRAS\5. PREGÕES\2023\INSTRUMENTAIS DE VÍDEO\"/>
    </mc:Choice>
  </mc:AlternateContent>
  <bookViews>
    <workbookView xWindow="0" yWindow="0" windowWidth="28800" windowHeight="12330"/>
  </bookViews>
  <sheets>
    <sheet name="PLANILHA RESUMO" sheetId="1" r:id="rId1"/>
    <sheet name="KARL STORZ" sheetId="7" r:id="rId2"/>
    <sheet name="OUTRAS MARCAS" sheetId="8" r:id="rId3"/>
    <sheet name="PEÇAS PARA SUBSTITUIÇÃO" sheetId="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1" l="1"/>
  <c r="F52" i="1"/>
  <c r="E52" i="1"/>
  <c r="G46" i="1"/>
  <c r="F46" i="1"/>
  <c r="E46" i="1"/>
  <c r="E37" i="1"/>
  <c r="F37" i="1" s="1"/>
  <c r="E54" i="1"/>
  <c r="F54" i="1" s="1"/>
  <c r="E53" i="1"/>
  <c r="G53" i="1" s="1"/>
  <c r="E51" i="1"/>
  <c r="G51" i="1" s="1"/>
  <c r="F45" i="1"/>
  <c r="E45" i="1"/>
  <c r="G45" i="1" s="1"/>
  <c r="E44" i="1"/>
  <c r="G44" i="1" s="1"/>
  <c r="G43" i="1"/>
  <c r="E43" i="1"/>
  <c r="F43" i="1" s="1"/>
  <c r="G42" i="1"/>
  <c r="F42" i="1"/>
  <c r="E42" i="1"/>
  <c r="E47" i="1" s="1"/>
  <c r="E64" i="1" s="1"/>
  <c r="E38" i="1"/>
  <c r="E63" i="1" s="1"/>
  <c r="E36" i="1"/>
  <c r="G36" i="1" s="1"/>
  <c r="E35" i="1"/>
  <c r="G35" i="1" s="1"/>
  <c r="G34" i="1"/>
  <c r="F34" i="1"/>
  <c r="E34" i="1"/>
  <c r="E29" i="1"/>
  <c r="G29" i="1" s="1"/>
  <c r="G28" i="1"/>
  <c r="E28" i="1"/>
  <c r="F28" i="1" s="1"/>
  <c r="G27" i="1"/>
  <c r="F27" i="1"/>
  <c r="E27" i="1"/>
  <c r="E26" i="1"/>
  <c r="F26" i="1" s="1"/>
  <c r="E25" i="1"/>
  <c r="G25" i="1" s="1"/>
  <c r="E24" i="1"/>
  <c r="G24" i="1" s="1"/>
  <c r="G23" i="1"/>
  <c r="F23" i="1"/>
  <c r="E23" i="1"/>
  <c r="E30" i="1" s="1"/>
  <c r="E62" i="1" s="1"/>
  <c r="E17" i="1"/>
  <c r="G17" i="1" s="1"/>
  <c r="G16" i="1"/>
  <c r="E16" i="1"/>
  <c r="F16" i="1" s="1"/>
  <c r="G15" i="1"/>
  <c r="F15" i="1"/>
  <c r="E15" i="1"/>
  <c r="E14" i="1"/>
  <c r="F14" i="1" s="1"/>
  <c r="E13" i="1"/>
  <c r="G13" i="1" s="1"/>
  <c r="G12" i="1"/>
  <c r="E12" i="1"/>
  <c r="F12" i="1" s="1"/>
  <c r="G11" i="1"/>
  <c r="F11" i="1"/>
  <c r="E11" i="1"/>
  <c r="E10" i="1"/>
  <c r="G10" i="1" s="1"/>
  <c r="G37" i="1" l="1"/>
  <c r="F38" i="1"/>
  <c r="F63" i="1" s="1"/>
  <c r="G38" i="1"/>
  <c r="G63" i="1" s="1"/>
  <c r="G47" i="1"/>
  <c r="G64" i="1" s="1"/>
  <c r="G30" i="1"/>
  <c r="G62" i="1" s="1"/>
  <c r="G14" i="1"/>
  <c r="G18" i="1" s="1"/>
  <c r="G61" i="1" s="1"/>
  <c r="F17" i="1"/>
  <c r="G26" i="1"/>
  <c r="F29" i="1"/>
  <c r="F44" i="1"/>
  <c r="F47" i="1" s="1"/>
  <c r="F64" i="1" s="1"/>
  <c r="G54" i="1"/>
  <c r="G55" i="1" s="1"/>
  <c r="G65" i="1" s="1"/>
  <c r="F24" i="1"/>
  <c r="F30" i="1" s="1"/>
  <c r="F62" i="1" s="1"/>
  <c r="F35" i="1"/>
  <c r="F51" i="1"/>
  <c r="F55" i="1" s="1"/>
  <c r="F65" i="1" s="1"/>
  <c r="E55" i="1"/>
  <c r="E65" i="1" s="1"/>
  <c r="E18" i="1"/>
  <c r="E61" i="1" s="1"/>
  <c r="F10" i="1"/>
  <c r="F13" i="1"/>
  <c r="F25" i="1"/>
  <c r="F36" i="1"/>
  <c r="F53" i="1"/>
  <c r="C84" i="9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" i="7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75" i="8"/>
  <c r="G72" i="8"/>
  <c r="G73" i="8"/>
  <c r="G71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16" i="8"/>
  <c r="G14" i="8"/>
  <c r="G4" i="8"/>
  <c r="G5" i="8"/>
  <c r="G6" i="8"/>
  <c r="G7" i="8"/>
  <c r="G9" i="8"/>
  <c r="G10" i="8"/>
  <c r="G11" i="8"/>
  <c r="G12" i="8"/>
  <c r="G13" i="8"/>
  <c r="G3" i="8"/>
  <c r="G2" i="8"/>
  <c r="G66" i="1" l="1"/>
  <c r="F18" i="1"/>
  <c r="F61" i="1" s="1"/>
  <c r="F66" i="1" s="1"/>
  <c r="E66" i="1"/>
  <c r="G247" i="7"/>
  <c r="G121" i="8"/>
  <c r="B121" i="8"/>
  <c r="B247" i="7"/>
</calcChain>
</file>

<file path=xl/sharedStrings.xml><?xml version="1.0" encoding="utf-8"?>
<sst xmlns="http://schemas.openxmlformats.org/spreadsheetml/2006/main" count="1186" uniqueCount="693">
  <si>
    <t>MODELO DE PLANILHA DE CUSTOS E FORMAÇÃO DE PROÇOS</t>
  </si>
  <si>
    <t>TIPO</t>
  </si>
  <si>
    <t>DESCRIÇÃO</t>
  </si>
  <si>
    <t>QUANTIDADE</t>
  </si>
  <si>
    <t>VALOR UNITÁRIO</t>
  </si>
  <si>
    <t>VALOR MENSAL</t>
  </si>
  <si>
    <t>A</t>
  </si>
  <si>
    <t>B</t>
  </si>
  <si>
    <t>C</t>
  </si>
  <si>
    <t>D</t>
  </si>
  <si>
    <t>ITEM</t>
  </si>
  <si>
    <t>VALOR 12 MESES</t>
  </si>
  <si>
    <t>VALOR 24 MESES</t>
  </si>
  <si>
    <t>E</t>
  </si>
  <si>
    <t>1. CUSTO DA MÃO DE OBRA</t>
  </si>
  <si>
    <t>3. LAUDOS E RELATÓRIOS DOS PROCEDIMENTOS</t>
  </si>
  <si>
    <t xml:space="preserve">2. CUSTO EQUIPAMENTOS, ACESSÓRIOS, PARTES E PEÇAS </t>
  </si>
  <si>
    <t>4. INSUMOS</t>
  </si>
  <si>
    <t xml:space="preserve">obs: A licitante deverá dimencionar todos os itens para esse procedimento e acrescentar à listas os que não foram mencionados </t>
  </si>
  <si>
    <t>F</t>
  </si>
  <si>
    <t>5. DESPESAS GERAIS ADMINISTRATIVAS</t>
  </si>
  <si>
    <t>DESPESAS GERAIS ADMINISTRATIVAS</t>
  </si>
  <si>
    <t>TOTAL</t>
  </si>
  <si>
    <t>SERVIÇO</t>
  </si>
  <si>
    <t xml:space="preserve">QUADRO RESUMO </t>
  </si>
  <si>
    <t>CUSTO DA MÃO DE OBRA</t>
  </si>
  <si>
    <t xml:space="preserve">CUSTO EQUIPAMENTOS, ACESSÓRIOS, PARTES E PEÇAS </t>
  </si>
  <si>
    <t>LAUDOS E RELATÓRIOS DOS PROCEDIMENTOS</t>
  </si>
  <si>
    <t>INSUMOS</t>
  </si>
  <si>
    <t>OUTROS</t>
  </si>
  <si>
    <t>VALOR TOTAL DA PROPOSTA</t>
  </si>
  <si>
    <t>MARCA</t>
  </si>
  <si>
    <t>Pinça de apreensão</t>
  </si>
  <si>
    <t>30340AS</t>
  </si>
  <si>
    <t>KARL STORZ</t>
  </si>
  <si>
    <t>3034VTS</t>
  </si>
  <si>
    <t>Pinça de alça</t>
  </si>
  <si>
    <t>30310ONS</t>
  </si>
  <si>
    <t>Pinça Mixter</t>
  </si>
  <si>
    <t>30310RS</t>
  </si>
  <si>
    <t>Pinça Maryland</t>
  </si>
  <si>
    <t>30310MLS</t>
  </si>
  <si>
    <t>Pinça Intestinal</t>
  </si>
  <si>
    <t>30310FGS</t>
  </si>
  <si>
    <t>Pinça de Apreensão com dente</t>
  </si>
  <si>
    <t>30310MGS</t>
  </si>
  <si>
    <t>Pinça de Apreensão sem dente</t>
  </si>
  <si>
    <t>30310VLS</t>
  </si>
  <si>
    <t>Porta Agulha</t>
  </si>
  <si>
    <t>26167FNS</t>
  </si>
  <si>
    <t xml:space="preserve">Afastador de Fígado </t>
  </si>
  <si>
    <t>30340RES / 30133</t>
  </si>
  <si>
    <t>Aspirador</t>
  </si>
  <si>
    <t>26167LHS</t>
  </si>
  <si>
    <t>Valvula para aspiração/irrigação</t>
  </si>
  <si>
    <t>26167H</t>
  </si>
  <si>
    <t xml:space="preserve">Agulha de Veress </t>
  </si>
  <si>
    <t>26120JK</t>
  </si>
  <si>
    <t>HOOK - Dissector</t>
  </si>
  <si>
    <t>26870UFS</t>
  </si>
  <si>
    <t>Bainha</t>
  </si>
  <si>
    <t>30118G1</t>
  </si>
  <si>
    <t>Valvula com vedante</t>
  </si>
  <si>
    <t>30118L1</t>
  </si>
  <si>
    <t>Trocater</t>
  </si>
  <si>
    <t>30118K</t>
  </si>
  <si>
    <t>30114G1</t>
  </si>
  <si>
    <t>Camisa 11 para ressectoscópio</t>
  </si>
  <si>
    <t>27047E</t>
  </si>
  <si>
    <t>Obturador para camisa 11</t>
  </si>
  <si>
    <t>27047EO</t>
  </si>
  <si>
    <t>Elemento de trabalho</t>
  </si>
  <si>
    <t>27145E</t>
  </si>
  <si>
    <t>Cabo para ressectoscópio</t>
  </si>
  <si>
    <t>Alça de resesecção</t>
  </si>
  <si>
    <t>27147EL</t>
  </si>
  <si>
    <t>Faca para cistoscopia</t>
  </si>
  <si>
    <t>27147V</t>
  </si>
  <si>
    <t>Alça para ressecção</t>
  </si>
  <si>
    <t>27147EG</t>
  </si>
  <si>
    <t>Camisa para cistoscopia 10Fr</t>
  </si>
  <si>
    <t>27031E</t>
  </si>
  <si>
    <t>Camisa para cistoscopia 11Fr</t>
  </si>
  <si>
    <t>27032D</t>
  </si>
  <si>
    <t>Obturador para camisa 10Fr</t>
  </si>
  <si>
    <t>27031EO</t>
  </si>
  <si>
    <t>Obturador para camisa 11Fr</t>
  </si>
  <si>
    <t>27032DO</t>
  </si>
  <si>
    <t>Ponte para cistosopia</t>
  </si>
  <si>
    <t>27047D</t>
  </si>
  <si>
    <t>Retossigmoidoscópio 12mm</t>
  </si>
  <si>
    <t>Obturador</t>
  </si>
  <si>
    <t>Retossigmoidoscópio 18mm</t>
  </si>
  <si>
    <t>Anuscópio</t>
  </si>
  <si>
    <t>Guia de luz para anuscópio</t>
  </si>
  <si>
    <t>lente</t>
  </si>
  <si>
    <t>24920FK</t>
  </si>
  <si>
    <t>Cabo de fibra otica</t>
  </si>
  <si>
    <t>495FO</t>
  </si>
  <si>
    <t>Conector da lente</t>
  </si>
  <si>
    <t>OTICA 0°</t>
  </si>
  <si>
    <t>27017AA</t>
  </si>
  <si>
    <t>Neuroendoscópio</t>
  </si>
  <si>
    <t>28096AGA</t>
  </si>
  <si>
    <t>Camisa</t>
  </si>
  <si>
    <t>26162BS</t>
  </si>
  <si>
    <t>28162BB</t>
  </si>
  <si>
    <t>Pinça de biopsia</t>
  </si>
  <si>
    <t>28162Z</t>
  </si>
  <si>
    <t>Tesoura</t>
  </si>
  <si>
    <t>28162EK</t>
  </si>
  <si>
    <t>28162F</t>
  </si>
  <si>
    <t>Eletrodo Bipolar</t>
  </si>
  <si>
    <t>28762KB</t>
  </si>
  <si>
    <t>Eletrodo Monopolar</t>
  </si>
  <si>
    <t>28762K</t>
  </si>
  <si>
    <t>Cabo para pinça bipolar</t>
  </si>
  <si>
    <t>26176LV</t>
  </si>
  <si>
    <t>Camisa para neuroendoscópio</t>
  </si>
  <si>
    <t>28162B</t>
  </si>
  <si>
    <t>Obturador para neuroendoscópio</t>
  </si>
  <si>
    <t>28162BQ</t>
  </si>
  <si>
    <t>Agulha de punção</t>
  </si>
  <si>
    <t>28162PK</t>
  </si>
  <si>
    <t>Porta agulha reto</t>
  </si>
  <si>
    <t>26173KAR</t>
  </si>
  <si>
    <t>34310MD</t>
  </si>
  <si>
    <t>Bainha 11mm</t>
  </si>
  <si>
    <t>30103H1</t>
  </si>
  <si>
    <t>Bainha 6mm</t>
  </si>
  <si>
    <t>30160H1</t>
  </si>
  <si>
    <t>Trocater 6mm</t>
  </si>
  <si>
    <t>30160Z</t>
  </si>
  <si>
    <t>Trocater 11mm</t>
  </si>
  <si>
    <t>30103Z</t>
  </si>
  <si>
    <t>Pinça Babycoock</t>
  </si>
  <si>
    <t>33510BC</t>
  </si>
  <si>
    <t>Aspirador e irrigação</t>
  </si>
  <si>
    <t>26173BN</t>
  </si>
  <si>
    <t xml:space="preserve">Canula </t>
  </si>
  <si>
    <t>37260LH</t>
  </si>
  <si>
    <t xml:space="preserve">Valvula  </t>
  </si>
  <si>
    <t>Pinça de biopsia reta 43cm</t>
  </si>
  <si>
    <t>34410P</t>
  </si>
  <si>
    <t>Tubo externo 5mm</t>
  </si>
  <si>
    <t>Peça de mão</t>
  </si>
  <si>
    <t>Pinça Grasping</t>
  </si>
  <si>
    <t>33310AF</t>
  </si>
  <si>
    <t>Tesoura curta</t>
  </si>
  <si>
    <t>34310EK</t>
  </si>
  <si>
    <t>Pinça apreensão curta 5mm</t>
  </si>
  <si>
    <t>33310UL</t>
  </si>
  <si>
    <t>Pinça de alça 5mm</t>
  </si>
  <si>
    <t>33310C</t>
  </si>
  <si>
    <t>Pinça Maryland 5mm</t>
  </si>
  <si>
    <t>33310ML</t>
  </si>
  <si>
    <t>DISSECTOR HOOK</t>
  </si>
  <si>
    <t>26772UF</t>
  </si>
  <si>
    <t>26775UF</t>
  </si>
  <si>
    <t>Cabo HOOCK</t>
  </si>
  <si>
    <t>26002M</t>
  </si>
  <si>
    <t>33510PC</t>
  </si>
  <si>
    <t>AQUECEDOR DE CO2 Optitherm</t>
  </si>
  <si>
    <t xml:space="preserve">Pinça de alça </t>
  </si>
  <si>
    <t>33310CC</t>
  </si>
  <si>
    <t>33310ON</t>
  </si>
  <si>
    <t>Porta agulha</t>
  </si>
  <si>
    <t>Tesoura curva</t>
  </si>
  <si>
    <t>34310MS</t>
  </si>
  <si>
    <t>34210MV</t>
  </si>
  <si>
    <t>30114 K</t>
  </si>
  <si>
    <t>Cabo para RTU Unipolar 300cm</t>
  </si>
  <si>
    <t>Ponte para camisa 20 FR</t>
  </si>
  <si>
    <t>27025G</t>
  </si>
  <si>
    <t>Camisa 19 FR</t>
  </si>
  <si>
    <t>27026D</t>
  </si>
  <si>
    <t>Mandril para camisa 19</t>
  </si>
  <si>
    <t>27026 DO</t>
  </si>
  <si>
    <t>Camisa 20FR</t>
  </si>
  <si>
    <t>27026 C</t>
  </si>
  <si>
    <t>Mandril para camisa 20</t>
  </si>
  <si>
    <t>27026CO</t>
  </si>
  <si>
    <t>BAINHA 6mm</t>
  </si>
  <si>
    <t>30160 H2</t>
  </si>
  <si>
    <t>Trocater para bainha 6mm</t>
  </si>
  <si>
    <t>30160 P</t>
  </si>
  <si>
    <t>Valvula 6mm</t>
  </si>
  <si>
    <t>30160A1</t>
  </si>
  <si>
    <t>Bainha11 mm</t>
  </si>
  <si>
    <t>30103H2</t>
  </si>
  <si>
    <t>Mandril para bainha 11mm</t>
  </si>
  <si>
    <t>30103P</t>
  </si>
  <si>
    <t>Valvula 11mm</t>
  </si>
  <si>
    <t>30103M1</t>
  </si>
  <si>
    <t>Bainha 11mm Rosqueável</t>
  </si>
  <si>
    <t>30103T4</t>
  </si>
  <si>
    <t>Valvula 13mm</t>
  </si>
  <si>
    <t>30108M1</t>
  </si>
  <si>
    <t>Bainha 13,5</t>
  </si>
  <si>
    <t>30108H2</t>
  </si>
  <si>
    <t>Mandril para bainha 13,5mm</t>
  </si>
  <si>
    <t>30108P</t>
  </si>
  <si>
    <t>Redutor 13,5 x 11 x 5mm</t>
  </si>
  <si>
    <t>30142HB</t>
  </si>
  <si>
    <t>Redutor 11mm para 5mm</t>
  </si>
  <si>
    <t>30140DB</t>
  </si>
  <si>
    <t>3331OMD</t>
  </si>
  <si>
    <t>Tubo externo para pinça</t>
  </si>
  <si>
    <t>Peça de mão click line</t>
  </si>
  <si>
    <t>Pinça Kelly curta</t>
  </si>
  <si>
    <t>43210LK</t>
  </si>
  <si>
    <t xml:space="preserve">Peça de mão </t>
  </si>
  <si>
    <t>33125P</t>
  </si>
  <si>
    <t>Pinça Mixter 5mm</t>
  </si>
  <si>
    <t>3331OR</t>
  </si>
  <si>
    <t>Tubo para pinça 10mm</t>
  </si>
  <si>
    <t>Pinça Mixter 10mm</t>
  </si>
  <si>
    <t>33510RG</t>
  </si>
  <si>
    <t>pinça Forceps Debackey 5mm</t>
  </si>
  <si>
    <t>33310DY</t>
  </si>
  <si>
    <t>PINÇA Apreensão com dente curta</t>
  </si>
  <si>
    <t>33310G</t>
  </si>
  <si>
    <t>Peça de mão com cremalheira</t>
  </si>
  <si>
    <t>3321OME</t>
  </si>
  <si>
    <t>30173A</t>
  </si>
  <si>
    <t>Manopla</t>
  </si>
  <si>
    <t>30173PL</t>
  </si>
  <si>
    <t>Camisa para uretrotomia 21FR</t>
  </si>
  <si>
    <t>27068D</t>
  </si>
  <si>
    <t>Obturador para camisa 21fr</t>
  </si>
  <si>
    <t>27068DO</t>
  </si>
  <si>
    <t>Camisa para  ressectoscópio 26fr</t>
  </si>
  <si>
    <t>27050SL</t>
  </si>
  <si>
    <t>Camisa interna para ressectoscópio 26fr</t>
  </si>
  <si>
    <t>27050XA</t>
  </si>
  <si>
    <t>Obturador para camisa 26FR</t>
  </si>
  <si>
    <t>27040OC</t>
  </si>
  <si>
    <t>Camisa 9,5FR X 1 X 4</t>
  </si>
  <si>
    <t>Camisa 7,0fr</t>
  </si>
  <si>
    <t>27029CN</t>
  </si>
  <si>
    <t>Obturador para camisa 7,0fr</t>
  </si>
  <si>
    <t>27029CC</t>
  </si>
  <si>
    <t>Dilatador para percutânea 9 a 24fr</t>
  </si>
  <si>
    <t>27090A</t>
  </si>
  <si>
    <t>Pinça para retirada de corpo estranho</t>
  </si>
  <si>
    <t>2729OM</t>
  </si>
  <si>
    <t>Percutanea</t>
  </si>
  <si>
    <t>27290M</t>
  </si>
  <si>
    <t>Probe para litotridor ultrassonico(ureteroscópio rigido)</t>
  </si>
  <si>
    <t>27425NL</t>
  </si>
  <si>
    <t>Camisa 28</t>
  </si>
  <si>
    <t>27040SM</t>
  </si>
  <si>
    <t>Camisa interna 28</t>
  </si>
  <si>
    <t>27040XB</t>
  </si>
  <si>
    <t>Obturador 28</t>
  </si>
  <si>
    <t>27048CO</t>
  </si>
  <si>
    <t>Elemento de trabalho monopolar</t>
  </si>
  <si>
    <t>26050E</t>
  </si>
  <si>
    <t>Pinça de biopsia URO</t>
  </si>
  <si>
    <t>27072A</t>
  </si>
  <si>
    <t>Camisa 22Fr</t>
  </si>
  <si>
    <t>27026BO</t>
  </si>
  <si>
    <t>Obturador camisa 22Fr</t>
  </si>
  <si>
    <t>Camisa 24Fr</t>
  </si>
  <si>
    <t>27040BK</t>
  </si>
  <si>
    <t>Obturador camisa 24Fr</t>
  </si>
  <si>
    <t>Agulha para nefrostomia</t>
  </si>
  <si>
    <t>27091K</t>
  </si>
  <si>
    <t>Agulha para punção</t>
  </si>
  <si>
    <t>27091A</t>
  </si>
  <si>
    <t>Agulha para botox</t>
  </si>
  <si>
    <t>27182A</t>
  </si>
  <si>
    <t>Pinça para retirada de coagulo percutanea</t>
  </si>
  <si>
    <t>27290F</t>
  </si>
  <si>
    <t>Pinça trindente percutanea</t>
  </si>
  <si>
    <t>27290H</t>
  </si>
  <si>
    <t>Camisa 26 percutanea</t>
  </si>
  <si>
    <t>27093BN</t>
  </si>
  <si>
    <t>27093ON</t>
  </si>
  <si>
    <t>27040OB</t>
  </si>
  <si>
    <t>Guia externo para camisa 26Fr</t>
  </si>
  <si>
    <t>Probe para litotridor ultrassonico</t>
  </si>
  <si>
    <t>27093LL</t>
  </si>
  <si>
    <t>Fio Guia para dilatador percutanea</t>
  </si>
  <si>
    <t>27090AG</t>
  </si>
  <si>
    <t>Fio guia flexível para percutanea</t>
  </si>
  <si>
    <t>27090AL</t>
  </si>
  <si>
    <t>Conunto dilatadores metalicos percutanea 9 a 24</t>
  </si>
  <si>
    <t>27290A</t>
  </si>
  <si>
    <t>Dilatador metalico para percutanea 27</t>
  </si>
  <si>
    <t>27290AH</t>
  </si>
  <si>
    <t>Dilatador metalico para percutanea 30</t>
  </si>
  <si>
    <t>27290AJ</t>
  </si>
  <si>
    <t>Conjunto dilatador 9,12,15,18,24</t>
  </si>
  <si>
    <t>138 CONSUMO</t>
  </si>
  <si>
    <t>Faca para uretrotomia</t>
  </si>
  <si>
    <t>27069k</t>
  </si>
  <si>
    <t>Alça tipo ROLLER grande</t>
  </si>
  <si>
    <t>26050NK</t>
  </si>
  <si>
    <t>Alça tipo ROLLER pequena</t>
  </si>
  <si>
    <t>26050N</t>
  </si>
  <si>
    <t xml:space="preserve">alça para uretrotomia </t>
  </si>
  <si>
    <t>26050XH</t>
  </si>
  <si>
    <t>Cabo de energia para litotridor ultrassonico</t>
  </si>
  <si>
    <t>Peça de mão litotridor balístico</t>
  </si>
  <si>
    <t>Guia para peça de mão litotridor balístico</t>
  </si>
  <si>
    <t>Peça de mão para litotridor ultrassonico com chave</t>
  </si>
  <si>
    <t>Probe para litotridor balistico percutanea</t>
  </si>
  <si>
    <t xml:space="preserve">Pinça de Biopsia </t>
  </si>
  <si>
    <t>334310MV</t>
  </si>
  <si>
    <t>TESOURA CURVA</t>
  </si>
  <si>
    <t xml:space="preserve">TROCATER </t>
  </si>
  <si>
    <t>30114K</t>
  </si>
  <si>
    <t>OTICA</t>
  </si>
  <si>
    <t>39301B</t>
  </si>
  <si>
    <t>VALVULA PARA BAINHA 6MM</t>
  </si>
  <si>
    <t>30160M</t>
  </si>
  <si>
    <t>VALVULA PARA BAINHA 10MM</t>
  </si>
  <si>
    <t>30103A1</t>
  </si>
  <si>
    <t>PORTA AGULHA ANGULADO</t>
  </si>
  <si>
    <t>26173KL</t>
  </si>
  <si>
    <t>PINÇA BIPOLAR</t>
  </si>
  <si>
    <t>26176HT</t>
  </si>
  <si>
    <t xml:space="preserve">TUBO EXTERNO </t>
  </si>
  <si>
    <t>26276A</t>
  </si>
  <si>
    <t>MANOPLA</t>
  </si>
  <si>
    <t>26296HR</t>
  </si>
  <si>
    <t>26176L</t>
  </si>
  <si>
    <t>PINÇA BIPOLAR PEDIATRICA</t>
  </si>
  <si>
    <t>26184HVS</t>
  </si>
  <si>
    <t>TUBO EXTERNO</t>
  </si>
  <si>
    <t>26184HSS</t>
  </si>
  <si>
    <t>26184HM</t>
  </si>
  <si>
    <t>PINÇA BIPOLAR (ROBI)</t>
  </si>
  <si>
    <t>38310MD</t>
  </si>
  <si>
    <t>MEDIASTINOSCÓPIO</t>
  </si>
  <si>
    <t>10970BR</t>
  </si>
  <si>
    <t>GUIA DE LUZ</t>
  </si>
  <si>
    <t>10970BE</t>
  </si>
  <si>
    <t>Nefroscópio</t>
  </si>
  <si>
    <t>27092AMA</t>
  </si>
  <si>
    <t>Ureteroscópio</t>
  </si>
  <si>
    <t>27002L</t>
  </si>
  <si>
    <t>27001K</t>
  </si>
  <si>
    <t>R. WOLF</t>
  </si>
  <si>
    <t>Endoscópio rígido 30° x 5 x 18cm</t>
  </si>
  <si>
    <t>26009BA</t>
  </si>
  <si>
    <t xml:space="preserve">endoscópio rígido </t>
  </si>
  <si>
    <t>7230BWA</t>
  </si>
  <si>
    <t>Endoscópio rígido 30° x 1,9 x 12cm</t>
  </si>
  <si>
    <t>27301BA</t>
  </si>
  <si>
    <t>Endoscópio rígido 0° x 1,9 x 12cm</t>
  </si>
  <si>
    <t>27301AA</t>
  </si>
  <si>
    <t>Endoscópio rígido 30° x 4mm x 18cm</t>
  </si>
  <si>
    <t>7230BA</t>
  </si>
  <si>
    <t>Endoscópio rígido 0° x 4mm x 18cm</t>
  </si>
  <si>
    <t>7230AA</t>
  </si>
  <si>
    <t>Endoscópio rigido 0° x 4mm x 18cm</t>
  </si>
  <si>
    <t>28731AWA</t>
  </si>
  <si>
    <t>Endoscópio  rígido 0° x 1,9mm x 6,5cm</t>
  </si>
  <si>
    <t>58705AA</t>
  </si>
  <si>
    <t>Endoscópio  rígido 30° x 2,7mm x 18cm</t>
  </si>
  <si>
    <t>28719BA</t>
  </si>
  <si>
    <t>Endoscópio  rígido 70° x 4mm x 18cm</t>
  </si>
  <si>
    <t>7230CA</t>
  </si>
  <si>
    <t>Endoscópio  rígido 0° X 4mm x 30cm</t>
  </si>
  <si>
    <t>27005AA</t>
  </si>
  <si>
    <t>Endoscópio  rígido 0° x 10mm x 31cm</t>
  </si>
  <si>
    <t>26003AA</t>
  </si>
  <si>
    <t>Endoscópio  rígido 30° x 5,5mm x 50cm</t>
  </si>
  <si>
    <t>10320BA</t>
  </si>
  <si>
    <t>Endoscópio  rígido 90° x 5,5mm x 50cm</t>
  </si>
  <si>
    <t>10320DA</t>
  </si>
  <si>
    <t>Endoscópio  rígido 0° x 5,5mm x 50cm</t>
  </si>
  <si>
    <t>10320AA</t>
  </si>
  <si>
    <t>Endoscópio Rigido 30° x 10mm x 30cm</t>
  </si>
  <si>
    <t>26003BA</t>
  </si>
  <si>
    <t>Endoscópio Rigido 30° x 5mm x 30cm</t>
  </si>
  <si>
    <t>27005BA</t>
  </si>
  <si>
    <t>Endoscópio Rigido 30° x 1,9mm x 6cm</t>
  </si>
  <si>
    <t>28305BA</t>
  </si>
  <si>
    <t>Endoscópio Rigido 10° x 5mm x 18cm</t>
  </si>
  <si>
    <t>8575AA</t>
  </si>
  <si>
    <t>ENDOSCOPIO PARA INTUBAÇÃO BONFILS</t>
  </si>
  <si>
    <t>10331B2</t>
  </si>
  <si>
    <t>10331BA</t>
  </si>
  <si>
    <t>Endoscópio  rígido 0° X 2,9mm x 40cm</t>
  </si>
  <si>
    <t>10324AA</t>
  </si>
  <si>
    <t>Endoscópio  rígido 0° X 2,9mm x 30cm</t>
  </si>
  <si>
    <t>10020ATA</t>
  </si>
  <si>
    <t>Endoscópio  rígido 30° X 5mm x 18cm</t>
  </si>
  <si>
    <t>28132BA</t>
  </si>
  <si>
    <t xml:space="preserve">BRONCOSCÓPIO RÍGIDO 6,5X43CM </t>
  </si>
  <si>
    <t>10318D</t>
  </si>
  <si>
    <t xml:space="preserve">GUIA DE LUZ </t>
  </si>
  <si>
    <t>10318L</t>
  </si>
  <si>
    <t xml:space="preserve">BRONCOSCÓPIO RÍGIDO 8,5X43CM </t>
  </si>
  <si>
    <t>10318B</t>
  </si>
  <si>
    <t xml:space="preserve">PINÇA JACARÉ </t>
  </si>
  <si>
    <t>10350H</t>
  </si>
  <si>
    <t xml:space="preserve">PINÇA DE APREENSÃO </t>
  </si>
  <si>
    <t>10350K</t>
  </si>
  <si>
    <t xml:space="preserve">TESOURA P/ BRONCOSCÓPIO </t>
  </si>
  <si>
    <t>10350SB</t>
  </si>
  <si>
    <t>BRONCOSCÓPIO INFANTIL 6/30CM</t>
  </si>
  <si>
    <t>10339A</t>
  </si>
  <si>
    <t xml:space="preserve">BRONCOSCÓPIO RÍGIDO INFANTIL 5/30CM </t>
  </si>
  <si>
    <t>10339B</t>
  </si>
  <si>
    <t xml:space="preserve">BRONCOSCÓPIO RIGIDO INFANTIL 4 COM 30CM </t>
  </si>
  <si>
    <t>10339C</t>
  </si>
  <si>
    <t xml:space="preserve">BRONCOSCÓPIO RÍGIDO INFANTL 3,5 COM 30CM </t>
  </si>
  <si>
    <t>10339D</t>
  </si>
  <si>
    <t>PINÇA P/RETIRADA CORPO ESTRANHO</t>
  </si>
  <si>
    <t>10377H</t>
  </si>
  <si>
    <t xml:space="preserve">PINÇA P/ RETIRADA CORPO ESTRANHO </t>
  </si>
  <si>
    <t>10378HF</t>
  </si>
  <si>
    <t>10378H</t>
  </si>
  <si>
    <t>10378K</t>
  </si>
  <si>
    <t>11510C</t>
  </si>
  <si>
    <t>10101F</t>
  </si>
  <si>
    <t>INCOMPLETO GUIA DE LUZ</t>
  </si>
  <si>
    <t xml:space="preserve">CONECTOR P/ ASPIRAÇÃO </t>
  </si>
  <si>
    <t>10338S</t>
  </si>
  <si>
    <t>10318S</t>
  </si>
  <si>
    <t xml:space="preserve">VISOR C/ LENTE </t>
  </si>
  <si>
    <t>10338M</t>
  </si>
  <si>
    <t>VISOR S/ LENTE</t>
  </si>
  <si>
    <t>10338N</t>
  </si>
  <si>
    <t xml:space="preserve">CONECTOR (PRETO) </t>
  </si>
  <si>
    <t xml:space="preserve">CONECTOR P/ VENTILAÇÃO </t>
  </si>
  <si>
    <t>10924D</t>
  </si>
  <si>
    <t xml:space="preserve">TELESCOPIO 30° X 2,9MMX30CM </t>
  </si>
  <si>
    <t>26120BA</t>
  </si>
  <si>
    <t xml:space="preserve">HISTEROSCÓPIO </t>
  </si>
  <si>
    <t>26153BI</t>
  </si>
  <si>
    <t xml:space="preserve">CAMISA P/ HISTEROSCOPIA </t>
  </si>
  <si>
    <t>261553BO</t>
  </si>
  <si>
    <t xml:space="preserve">PINÇA DE BIOPSIA </t>
  </si>
  <si>
    <t>26159UHW</t>
  </si>
  <si>
    <t xml:space="preserve">26161CE </t>
  </si>
  <si>
    <t>TESOURA</t>
  </si>
  <si>
    <t>26159EHW</t>
  </si>
  <si>
    <t>TESOURA (MANUTENÇÃO)</t>
  </si>
  <si>
    <t>REFERENCIA</t>
  </si>
  <si>
    <t>FF362R</t>
  </si>
  <si>
    <t>AESCULAP</t>
  </si>
  <si>
    <t>FF365R</t>
  </si>
  <si>
    <t>FF360R</t>
  </si>
  <si>
    <t>GK351</t>
  </si>
  <si>
    <t>Eletrodo monopolar</t>
  </si>
  <si>
    <t>GK353</t>
  </si>
  <si>
    <t>Aplicador de clip Hem-o-lok</t>
  </si>
  <si>
    <t>Ascor</t>
  </si>
  <si>
    <t>Trocater ponta protegida 5mm</t>
  </si>
  <si>
    <t>OA21140</t>
  </si>
  <si>
    <t>BHIOSSUPLY</t>
  </si>
  <si>
    <t>Canula de apreensão 0,8 x 5mm</t>
  </si>
  <si>
    <t>OAC1810</t>
  </si>
  <si>
    <t>BHIOSUPLY</t>
  </si>
  <si>
    <t>Trocater ponta protegida</t>
  </si>
  <si>
    <t>OA211BO</t>
  </si>
  <si>
    <t xml:space="preserve">afastador de fígado </t>
  </si>
  <si>
    <t>OA9056</t>
  </si>
  <si>
    <t xml:space="preserve">PINÇA APREENSÃO LONGA C/ DENTE </t>
  </si>
  <si>
    <t>BRUNNED</t>
  </si>
  <si>
    <t xml:space="preserve">PINÇA APREENSÃO LONGA S/ DENTE </t>
  </si>
  <si>
    <t>BRONCOSCOPIA RÍGIDA</t>
  </si>
  <si>
    <t>CARD</t>
  </si>
  <si>
    <t xml:space="preserve">5X35CM </t>
  </si>
  <si>
    <t>6MMX35CM</t>
  </si>
  <si>
    <t>7MMX40CM</t>
  </si>
  <si>
    <t>8MMX45CM</t>
  </si>
  <si>
    <t>9MMX40CM</t>
  </si>
  <si>
    <t xml:space="preserve">PINÇA LONGA APREENSÃO S/ DENTE </t>
  </si>
  <si>
    <t xml:space="preserve">PINÇA BIOPSIA FENESTRADA DESUSO </t>
  </si>
  <si>
    <t>EDLO</t>
  </si>
  <si>
    <t>DISSECTOR HOOCK</t>
  </si>
  <si>
    <t>BAINHA 11mm</t>
  </si>
  <si>
    <t>TROCATER 11mm</t>
  </si>
  <si>
    <t>TROCATER 6MM</t>
  </si>
  <si>
    <t>Bainha 5MM rosqueavel</t>
  </si>
  <si>
    <t>Valvula trocater 5mm</t>
  </si>
  <si>
    <t>Pinça de apreensão curta 5mm</t>
  </si>
  <si>
    <t>Tubo externo</t>
  </si>
  <si>
    <t>Pinça Grasping 5mm</t>
  </si>
  <si>
    <t>Tubo externo 10mm</t>
  </si>
  <si>
    <t>Pinça coração 10mm</t>
  </si>
  <si>
    <t>ELETRODO HOOK</t>
  </si>
  <si>
    <t>Pinça babycoock</t>
  </si>
  <si>
    <t>CAMBIAGHI</t>
  </si>
  <si>
    <t>M12</t>
  </si>
  <si>
    <t>CONTRA porta agulha</t>
  </si>
  <si>
    <t>Z2</t>
  </si>
  <si>
    <t>Bico de aspirador com pistão</t>
  </si>
  <si>
    <t>Valvula  com pistão 5 e 10mm</t>
  </si>
  <si>
    <t xml:space="preserve">Bico de aspirador </t>
  </si>
  <si>
    <t>PEÇA DE MÃO</t>
  </si>
  <si>
    <t>Pinça Grasping 5MM</t>
  </si>
  <si>
    <t>H401</t>
  </si>
  <si>
    <t>ENDOMASTER</t>
  </si>
  <si>
    <t>S1703305K</t>
  </si>
  <si>
    <t>S3305K-1</t>
  </si>
  <si>
    <t>S1943305K-2</t>
  </si>
  <si>
    <t>Endoscópio rigido 30° x 10mm x 30cm</t>
  </si>
  <si>
    <t>ERWINGUTH</t>
  </si>
  <si>
    <t>ORF.301/19</t>
  </si>
  <si>
    <t>FERRARI</t>
  </si>
  <si>
    <t>afastador anal com introdutor</t>
  </si>
  <si>
    <t>FRADEL-MED</t>
  </si>
  <si>
    <t>Afastadores de mama</t>
  </si>
  <si>
    <t>64B</t>
  </si>
  <si>
    <t>LUF</t>
  </si>
  <si>
    <t>BRONCOSCOPIA RIGIDA</t>
  </si>
  <si>
    <t>3X20 CM</t>
  </si>
  <si>
    <t xml:space="preserve">5MMX35CM </t>
  </si>
  <si>
    <t>10MMX45CM</t>
  </si>
  <si>
    <t>ESOFAGOSCOPIA RÍGIDA</t>
  </si>
  <si>
    <t xml:space="preserve">8MMX18CM </t>
  </si>
  <si>
    <t xml:space="preserve">10MMX25CM </t>
  </si>
  <si>
    <t>12MMX40CM</t>
  </si>
  <si>
    <t xml:space="preserve">PEÇA DE MÃO </t>
  </si>
  <si>
    <t>PINÇA LONGA APREENSÃO C/DENTE</t>
  </si>
  <si>
    <t xml:space="preserve">PINÇA BIOPSIA TIPO CONCHA LONGA </t>
  </si>
  <si>
    <t>CÂNULA ASPIRAÇÃO 2,8MMX3,5CM</t>
  </si>
  <si>
    <t>LUT</t>
  </si>
  <si>
    <t xml:space="preserve"> CÂNULA ASPIRAÇÃO 3,2MM X 50 CM </t>
  </si>
  <si>
    <t xml:space="preserve">CÂNULA ASPIRAÇÃO 3,7MMX50CM </t>
  </si>
  <si>
    <t xml:space="preserve">CÂNULA ASPIRAÇÃO 4,5MMX32CM </t>
  </si>
  <si>
    <t xml:space="preserve">CÂNULA ASPIRAÇÃO 4,5MMX48CM </t>
  </si>
  <si>
    <t xml:space="preserve">CÂNULA ASPIRAÇÃO 5,0MMX50CM </t>
  </si>
  <si>
    <t>Endoscópio rigido 45° x 5mm x 18cm</t>
  </si>
  <si>
    <t xml:space="preserve">PINÇAS BIOPSIA DESUSO </t>
  </si>
  <si>
    <t xml:space="preserve">MEDICON </t>
  </si>
  <si>
    <t xml:space="preserve">MILTESE </t>
  </si>
  <si>
    <t>Endoscópio rigido 0° x 10mm x 30cm</t>
  </si>
  <si>
    <t>A5287</t>
  </si>
  <si>
    <t>OLYMPUS</t>
  </si>
  <si>
    <t>A5254</t>
  </si>
  <si>
    <t>Endoscópio rigido 30° x 5mm x 18cm</t>
  </si>
  <si>
    <t>OPTLUX</t>
  </si>
  <si>
    <t>PRECISION</t>
  </si>
  <si>
    <t>Pinça Maruland 10mm</t>
  </si>
  <si>
    <t>Q.26.111.33</t>
  </si>
  <si>
    <t>QUINELATO</t>
  </si>
  <si>
    <t>Pinça jacaré 10mm x 2 x 3 dentes</t>
  </si>
  <si>
    <t>Q.25.134.33</t>
  </si>
  <si>
    <t>Q.30.100.01</t>
  </si>
  <si>
    <t>Q.39.102.33</t>
  </si>
  <si>
    <t>Pinça de apreensão sem dente</t>
  </si>
  <si>
    <t>Q.25.103.33</t>
  </si>
  <si>
    <t>TENTACANULA</t>
  </si>
  <si>
    <t>RHOSSE</t>
  </si>
  <si>
    <t>Pinça tridente para ureteroscópio semi-rigido</t>
  </si>
  <si>
    <t>U13563</t>
  </si>
  <si>
    <t>RUSSER</t>
  </si>
  <si>
    <t>Pinça para retirada de cateter duplo "J"</t>
  </si>
  <si>
    <t>19-0216B</t>
  </si>
  <si>
    <t>Pinça Losley 7Fr</t>
  </si>
  <si>
    <t>30-1121</t>
  </si>
  <si>
    <t>Endoscópio rigido 30° x 5mm x 30cm</t>
  </si>
  <si>
    <t>RC4030302AA-0025</t>
  </si>
  <si>
    <t>CâNULAS LONGA</t>
  </si>
  <si>
    <t>SEM MARCA</t>
  </si>
  <si>
    <t xml:space="preserve">CÂNULA CURTA </t>
  </si>
  <si>
    <t xml:space="preserve">PINÇA DE APREENSÃO LONGA S/ USO </t>
  </si>
  <si>
    <t>STAINLESS-GUTM</t>
  </si>
  <si>
    <t xml:space="preserve">PINÇA DE APREENSÃO FENESTRADA DESUSO </t>
  </si>
  <si>
    <t>PINÇA DE APREENSÃO LONGA</t>
  </si>
  <si>
    <t>Fio Guia de sondagem</t>
  </si>
  <si>
    <t>Trocater para cistostomia</t>
  </si>
  <si>
    <t>ESTILETES</t>
  </si>
  <si>
    <t>Conjunto de dilatadores de traquéia infantil 8 peças de 3,5 a 10,5</t>
  </si>
  <si>
    <t>Conjunto de agulhas de COPE 5 peças</t>
  </si>
  <si>
    <t>PS899</t>
  </si>
  <si>
    <t>afastador de mama</t>
  </si>
  <si>
    <t xml:space="preserve">LARINGOSCÓPIOS TAMANHOS DIVERSOS </t>
  </si>
  <si>
    <t xml:space="preserve">PINÇA JACARÉ FLEXÍVEL </t>
  </si>
  <si>
    <t>MANUTENÇÃO PREVENTIVA E CORRETIVA, COM RECONSTRUÇÃO E OU REPARO DE INSTRUMENTAL DE VÍDEO CIRURGIA, COM SUBSTITUIÇÃO DE  PEÇA DE REPOSIÇÃO COM AS MESMAS ESPECIFICAÇÕES TÉCNICAS E CARACTERÍSTICAS DE QUALIDADE DE PEÇA DE PRODUÇÃO ORIGINAL, QUANDO NECESSÁRIO E/OU COMPATÍVEIS, QUE NÃO DESCARACTERIZE OS MATERIAIS.</t>
  </si>
  <si>
    <t>CATSER</t>
  </si>
  <si>
    <t>camisas de 1.2 mm , para uso com c</t>
  </si>
  <si>
    <t>SELO DE BORRACHA PARA VEDACAO 50 4 PARA TROCARTER 30160AP MP E REUTER</t>
  </si>
  <si>
    <t>PECA BI PARTIDA DE ACO PARA ALOJAMENTO DO O RING</t>
  </si>
  <si>
    <t>O RING DE BORRACHA GROSSO CINZA PARA TAKE APART</t>
  </si>
  <si>
    <t xml:space="preserve">obs: A licitante deverá dimencionar todos os itens para execução do contrato e acrescentar à listas os que não foram mencionados </t>
  </si>
  <si>
    <t>TERMO-RETRÁTIL PARA CLICK LINE 33300 E 33400 (GROSSO)</t>
  </si>
  <si>
    <t>TAMPA DE BORRACHA PARA TROCATER KARL STORZ TAMANHO 60 10</t>
  </si>
  <si>
    <t>O RING DE BORRACHA AZUL 2,50 X 1,00 PARA CLICK LINE</t>
  </si>
  <si>
    <t>PLUG DE VEDACAO PARA TUBO EXTERNO CLICK LINE 1 UNIDADE</t>
  </si>
  <si>
    <t>Tampa de aço para mola KARL STORZ.</t>
  </si>
  <si>
    <t>SELO DE BORRACHA PARA VEDACAO E USO COM 26165 F 168A E PARA 30103 30107 E 30160.</t>
  </si>
  <si>
    <t>ARRUELA DE BORRACHA PARA TROCARTER</t>
  </si>
  <si>
    <t>ANEL PLÁSTICO CÓDIGO VERDE PARA TROCARTER MODELO 30103 P.</t>
  </si>
  <si>
    <t>ARRUELA DE BORRACHA PARA TROCARTER 30160M1</t>
  </si>
  <si>
    <t>PINO PLASTICO GRANDE PARA TRAVAMENTO DO FLAP PARA TROCARTER MODELO 30103</t>
  </si>
  <si>
    <t>ANEL PLÁSTICO CÓDIGO VERDE PARA TROCÁRTER MODELO 30103.</t>
  </si>
  <si>
    <t>TORNEIRA COM ALAVANCA, PARA USO COM VIDEO ENDOSCOPIO</t>
  </si>
  <si>
    <t>Anel plástico código verde para camisa modelo 30103 H2.</t>
  </si>
  <si>
    <t>PECA PLASTICA PARA TUBO MODELO 33300 CLICK LINE</t>
  </si>
  <si>
    <t>CONECTOR PARA LUER LOCK</t>
  </si>
  <si>
    <t>PINO PLÁSTICO PEQUENO PARA TRAVAMENTO DO FLAP DO TROCÁRTER 30160.</t>
  </si>
  <si>
    <t>ANEL PLÁSTICO CÓDIGO VERDE PARA TROCÁRTER 30103 MP E 30160MP</t>
  </si>
  <si>
    <t>Parafuso de aço para articulações do 27050.</t>
  </si>
  <si>
    <t>CONECTOR EM AÇO PROXIMAL PARA TUBO EXTERNO CLICK-LINE.</t>
  </si>
  <si>
    <t>O RING DE SILICONE 11,0</t>
  </si>
  <si>
    <t>Teflon (polimero - plastico) para elemento de trabalho 27050.</t>
  </si>
  <si>
    <t>ANEL PLÁSTICO CÓDIGO PRETO PARA OBTURADOR PIRAMIDAL MODELO 30160 P</t>
  </si>
  <si>
    <t>ANEL PLASTICO CODIGO PRETO PARA CAMISA MODELO 30160 H2</t>
  </si>
  <si>
    <t>Esfera para fecho do mandril diâmetro 2mm (inox).</t>
  </si>
  <si>
    <t>Pino de latão para fecho telescópico.</t>
  </si>
  <si>
    <t>BORRACHA DE VEDACAO 60/13, PARA TROCARTER KARL STORZ.</t>
  </si>
  <si>
    <t>ANEL PLÁSTICO CÓDIGO PARA VÁLVULA AUTOMÁTICA MODELOS 30160 A1 M1.</t>
  </si>
  <si>
    <t>TAMPA DE VEDACAO, DIAMETRO 0,8 MM</t>
  </si>
  <si>
    <t>VÁLVULA PARA TORNEIRA DO ELEMENTO DE TRABALHO MODELOS 27040 E 27042.</t>
  </si>
  <si>
    <t>VÁLVULA COM ALAVANCA EM AÇO INOX PARA CAMISA RESSECTOSCÓPICA MODELO 27050SL SM</t>
  </si>
  <si>
    <t>Mola de aço para fecho de endoscópio rígido HOPKINS para observação KARL STORZ</t>
  </si>
  <si>
    <t>Fecho telescópico inox com 10 entradas (modelo novo).</t>
  </si>
  <si>
    <t>Alavanca de aço inox para fecho telescópico de inox.</t>
  </si>
  <si>
    <t>Anel plástico código amarelo para camisa cistoscópia (modelo novo).</t>
  </si>
  <si>
    <t>MOLA DE AÇO PARA VÁLVULAS MODELOS 30103M1 E 30104A1.</t>
  </si>
  <si>
    <t>BUCHA DE AÇO PARA EIXO DA MOLA DO FLAP 30103 M1 30160 M1.</t>
  </si>
  <si>
    <t>PONTA DE BORRACHA DE ISOLAÇÃO PARA 27175AJ.</t>
  </si>
  <si>
    <t>BORRACHA DE VEDACAO DO FLAP PARA 30107WZ</t>
  </si>
  <si>
    <t>EIXO PARA VÁLVULA DO TROCÁRTER</t>
  </si>
  <si>
    <t>ANEL PLÁSTICO CÓDIGO VERMELHO PARA CAMISA CISTOSCÓPICA (MODELO NOVO)</t>
  </si>
  <si>
    <t>Parafuso para fixação do suporte do elemento de trabalho modelo 27050 E.</t>
  </si>
  <si>
    <t>SELO DE BORRACHA PARA VEDAÇÃO (50 2.6)</t>
  </si>
  <si>
    <t>ANEL PLÁSTICO CÓDIGO AMARELO SEM ROSCA P CAMISA EXTERNA 27050SC</t>
  </si>
  <si>
    <t>PONTEIRA DE LOUÇA PARA CAMISA MODELO 27040XA.</t>
  </si>
  <si>
    <t>Anel plástico código preto para trocárter 30103 MP e 30160 MP.</t>
  </si>
  <si>
    <t>PECA PLASTICA DO SISTEMA DE TRAVAMENTO PARA CAMISA 27050 XA</t>
  </si>
  <si>
    <t>ANEL PLÁSTICO AMARELO, PARA CAMISA MODELO 27050SL.</t>
  </si>
  <si>
    <t>VÁLVULA DIRECIONAL EM AÇO INOX COM ALAVANCA PARA ASPIRADOR 26173BN 26174BN.</t>
  </si>
  <si>
    <t>MOLA DE AÇO KARL STORZ, PARA TORNEIRA DO ALBARRAN E PONTE, USO COM 27026 E EF EG E PONTE 27025 GF</t>
  </si>
  <si>
    <t>Mola para fecho do mandril.</t>
  </si>
  <si>
    <t>MOLA DE AÇO PARA ELEMENTO DE TRABALHO MODELO 27050E.</t>
  </si>
  <si>
    <t>PARAFUSO PARA CONE DO ELEMENTO DE TRABALHO MODELO 27050E.</t>
  </si>
  <si>
    <t>Suporte plástico para sistema de contato elétrico e encaixe do eletrodo do elemento</t>
  </si>
  <si>
    <t>TUBO DE ACO COMPLETO PARA ELEMENTO DE TRABALHO 27050E</t>
  </si>
  <si>
    <t>ALAVANCA DE AÇO PARA ELEMENTO DE TRABALHO MODELOS 27040 E 27050</t>
  </si>
  <si>
    <t>VÁLVULA PARA TORNEIRA DO TUBO INTRODUTOR MODELOS 27031C D.</t>
  </si>
  <si>
    <t>SUPORTE PLÁSTICO PARA MOLA DO 27050E</t>
  </si>
  <si>
    <t>ANEL FIXADOR PARA 27050 E</t>
  </si>
  <si>
    <t>TORNEIRA KARL STORZ,DE METAL ,COM CABO ,USO COM PECA GUIA 27025 GF ANTIGA</t>
  </si>
  <si>
    <t>BORRACHA DE VEDAÇÃO (60 13), PARA TROCARTER KARL STORZ</t>
  </si>
  <si>
    <t>ANEL PLÁSTICO CÓDIGO AZUL PARA CAMISA CISTOSCÓPICA (MODELO NOVO)</t>
  </si>
  <si>
    <t>ANEL PLÁSTICO CÓDIGO VERMELHO PARA OBTURADOR</t>
  </si>
  <si>
    <t>ALAVANCA DE AÇO DO SISTEMA DE ACIONAMENTO PARA VÁLVULA 30103 M1.</t>
  </si>
  <si>
    <t>TRAVA PLÁSTICA PARA ALAVANCA DO SISTEMA DE ACIONAMENTO PARA VÁLVULA 30103 30160. EMBALAGEM COM 1.</t>
  </si>
  <si>
    <t>PARAFUSO P ARRUELA DE BORRACHA DO FLAP DA VÁLVULA DE TROCÁRTER MODELO 30103A.</t>
  </si>
  <si>
    <t>PARAFUSO PARA ALÇA MENOR DO 27040E</t>
  </si>
  <si>
    <t>Parafuso interno alça menor para 27050 E.</t>
  </si>
  <si>
    <t>Alça pequena para 27040.</t>
  </si>
  <si>
    <t>Bucha roscada da alça menor para 27050 E.</t>
  </si>
  <si>
    <t>Espaçador para articulação do elemento de trabalho modelo 27050 E.</t>
  </si>
  <si>
    <t>PONTEIRA DE LOUÇA PARA 27040 XB</t>
  </si>
  <si>
    <t>TAMPA DE BORRACHA PARA TROCARTER DE 12 MM (60 12)</t>
  </si>
  <si>
    <t>ANEL PLÁSTICO CÓDIGO VERDE PARA CAMISA CISTOSCÓPICA (MODELO NOVO)</t>
  </si>
  <si>
    <t>ANEL PLÁSTICO CÓDIGO AZUL PARA OBTURADOR (MODELO NOVO)</t>
  </si>
  <si>
    <t>SUPORTE PARA FECHO TELESCÓPICO PARA ELEMENTO DE TRABALHO MODELO 27050E(COM 10E NTRADAS).</t>
  </si>
  <si>
    <t>PEÇA BI-PARTIDA DE AÇO PARA TUBO EXTERNO 30103A.</t>
  </si>
  <si>
    <t>ANEL DE BORRACHA PARA ALOJAMENTO DA PEÇA BIPARTIDA PARA TUBO EXTERNO MODELO 3010</t>
  </si>
  <si>
    <t xml:space="preserve"> Borracha Karl Storz, para vedação , tipo carretel , com furo central para inserção de</t>
  </si>
  <si>
    <t>REFERÊNCIA E DESCRIÇÃO DAS PEÇAS</t>
  </si>
  <si>
    <t>Responsável pela elaboração do Modelo: Fernanda Fernandes de Freitas - Chefe do Setor de Administração da Ebserh/Sede HC-UFU.</t>
  </si>
  <si>
    <t>MODELO DE PLANILHA DE CUSTOS E FORMAÇÃO DE PREÇOS</t>
  </si>
  <si>
    <t>UNIDADE</t>
  </si>
  <si>
    <t>QUANTIDADE 24
MESES</t>
  </si>
  <si>
    <t>TÉCNICO ESPECIALIZADO EM MANUTENÇÃO</t>
  </si>
  <si>
    <t>INSTRUTOR PARA TREINAMENTO/CAPACITAÇÃO</t>
  </si>
  <si>
    <t>UNIFORME</t>
  </si>
  <si>
    <r>
      <t>TRANSPORTE (PRIVADO OU COMERCIAL)</t>
    </r>
    <r>
      <rPr>
        <b/>
        <sz val="11"/>
        <color rgb="FFFF0000"/>
        <rFont val="Calibri"/>
        <family val="2"/>
        <scheme val="minor"/>
      </rPr>
      <t>**</t>
    </r>
  </si>
  <si>
    <t>DIÁRIA</t>
  </si>
  <si>
    <t>ALIMENTAÇÃO</t>
  </si>
  <si>
    <t>G</t>
  </si>
  <si>
    <t>EQUIPAMENTO DE PROTEÇÃO INDIVIDUAL</t>
  </si>
  <si>
    <t>H</t>
  </si>
  <si>
    <t>** SE TRANSPORTE PRIVADO: ESPECIFICAR GASTOS COM O VEÍCULO (COMBUSTÍVEL, MANUTENÇÃO,LOCAÇÃO E GASTOS COM MOTORISTA, 
SE HOUVER)</t>
  </si>
  <si>
    <t>INSTRUMENTAIS KARL STORZ</t>
  </si>
  <si>
    <t>INSTRUMENTAIS OUTRAS MARCAS</t>
  </si>
  <si>
    <t>PEÇAS PARA SUBSTITUIÇÃO</t>
  </si>
  <si>
    <t>EQUIPAMENTOS DE MEDIÇÃO</t>
  </si>
  <si>
    <t>TRANSLADO DE EQUIPAMENTOS PRA 
AUXÍLO NA MANUTENÇÃO</t>
  </si>
  <si>
    <t>SOFTWARES OU LICENÇAS ESPECÍFICOS</t>
  </si>
  <si>
    <t>LAUDOS MANUTENÇÃO PREVENTIVA</t>
  </si>
  <si>
    <t>LAUDOS MANUTENÇÃO CORRETIVA</t>
  </si>
  <si>
    <t>RELATÓRIO DE SERVIÇO TÉCNICO (RST)</t>
  </si>
  <si>
    <t>OUTROS LAUDOS OU RELATÓRIOS</t>
  </si>
  <si>
    <t>FERRAMENTAS PARA MANUTENÇÃO</t>
  </si>
  <si>
    <t>MATERIAIS DE MANUTENÇÃO (GRAXA, 
LUBRIFICANTES, ETC)</t>
  </si>
  <si>
    <t>PRODUTOS PARA LIMPEZA DE INSTRUMENTAIS</t>
  </si>
  <si>
    <t>SOFTWARES DE CONTROLE DE MANUTENÇÃO</t>
  </si>
  <si>
    <t>CUSTOS DIRETOS</t>
  </si>
  <si>
    <t>CUSTOS INDIRETOS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</si>
</sst>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Fill="1" applyBorder="1"/>
    <xf numFmtId="0" fontId="2" fillId="0" borderId="0" xfId="0" applyFont="1"/>
    <xf numFmtId="44" fontId="0" fillId="0" borderId="1" xfId="1" applyFont="1" applyBorder="1"/>
    <xf numFmtId="44" fontId="2" fillId="0" borderId="1" xfId="1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0" fillId="0" borderId="2" xfId="1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/>
    <xf numFmtId="0" fontId="0" fillId="0" borderId="0" xfId="0" applyBorder="1" applyAlignment="1">
      <alignment wrapText="1"/>
    </xf>
    <xf numFmtId="0" fontId="0" fillId="3" borderId="0" xfId="0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wrapText="1"/>
    </xf>
    <xf numFmtId="44" fontId="0" fillId="0" borderId="0" xfId="1" applyFont="1"/>
    <xf numFmtId="44" fontId="0" fillId="0" borderId="1" xfId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44" fontId="5" fillId="3" borderId="1" xfId="1" applyFont="1" applyFill="1" applyBorder="1"/>
    <xf numFmtId="44" fontId="5" fillId="3" borderId="1" xfId="1" applyFont="1" applyFill="1" applyBorder="1" applyAlignment="1">
      <alignment horizontal="center" vertical="center"/>
    </xf>
    <xf numFmtId="44" fontId="3" fillId="0" borderId="2" xfId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2" xfId="0" applyFont="1" applyBorder="1" applyAlignment="1">
      <alignment horizontal="center" vertical="center"/>
    </xf>
    <xf numFmtId="44" fontId="5" fillId="3" borderId="1" xfId="1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justify"/>
    </xf>
    <xf numFmtId="0" fontId="0" fillId="0" borderId="3" xfId="0" applyBorder="1" applyAlignment="1">
      <alignment horizontal="center" vertical="justify"/>
    </xf>
    <xf numFmtId="0" fontId="0" fillId="0" borderId="4" xfId="0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209550</xdr:colOff>
      <xdr:row>0</xdr:row>
      <xdr:rowOff>123825</xdr:rowOff>
    </xdr:from>
    <xdr:ext cx="6648450" cy="581025"/>
    <xdr:pic>
      <xdr:nvPicPr>
        <xdr:cNvPr id="2" name="image1.png">
          <a:extLst>
            <a:ext uri="{FF2B5EF4-FFF2-40B4-BE49-F238E27FC236}">
              <a16:creationId xmlns:a16="http://schemas.microsoft.com/office/drawing/2014/main" id="{9E43BA79-8083-4DEF-BFD3-2938656FE3A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9625" y="123825"/>
          <a:ext cx="6648450" cy="5810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A8" sqref="A8:G8"/>
    </sheetView>
  </sheetViews>
  <sheetFormatPr defaultRowHeight="15" x14ac:dyDescent="0.25"/>
  <cols>
    <col min="1" max="1" width="9" customWidth="1"/>
    <col min="2" max="2" width="43.42578125" customWidth="1"/>
    <col min="3" max="3" width="12.85546875" bestFit="1" customWidth="1"/>
    <col min="4" max="4" width="16.28515625" bestFit="1" customWidth="1"/>
    <col min="5" max="5" width="14.85546875" bestFit="1" customWidth="1"/>
    <col min="6" max="7" width="15.85546875" bestFit="1" customWidth="1"/>
  </cols>
  <sheetData>
    <row r="1" spans="1:7" s="11" customFormat="1" ht="65.25" customHeight="1" x14ac:dyDescent="0.25">
      <c r="A1" s="67"/>
      <c r="B1" s="68"/>
      <c r="C1" s="68"/>
      <c r="D1" s="68"/>
      <c r="E1" s="68"/>
      <c r="F1" s="68"/>
      <c r="G1" s="69"/>
    </row>
    <row r="2" spans="1:7" s="11" customFormat="1" ht="24" customHeight="1" x14ac:dyDescent="0.25">
      <c r="A2" s="70" t="s">
        <v>663</v>
      </c>
      <c r="B2" s="71"/>
      <c r="C2" s="71"/>
      <c r="D2" s="71"/>
      <c r="E2" s="71"/>
      <c r="F2" s="71"/>
      <c r="G2" s="72"/>
    </row>
    <row r="3" spans="1:7" s="11" customFormat="1" ht="30.75" customHeight="1" x14ac:dyDescent="0.25">
      <c r="A3" s="73" t="s">
        <v>664</v>
      </c>
      <c r="B3" s="73"/>
      <c r="C3" s="73"/>
      <c r="D3" s="73"/>
      <c r="E3" s="73"/>
      <c r="F3" s="73"/>
      <c r="G3" s="73"/>
    </row>
    <row r="4" spans="1:7" ht="30" x14ac:dyDescent="0.25">
      <c r="A4" s="16" t="s">
        <v>10</v>
      </c>
      <c r="B4" s="74" t="s">
        <v>2</v>
      </c>
      <c r="C4" s="75"/>
      <c r="D4" s="76"/>
      <c r="E4" s="17" t="s">
        <v>578</v>
      </c>
      <c r="F4" s="17" t="s">
        <v>665</v>
      </c>
      <c r="G4" s="17" t="s">
        <v>666</v>
      </c>
    </row>
    <row r="5" spans="1:7" ht="84" customHeight="1" x14ac:dyDescent="0.25">
      <c r="A5" s="12">
        <v>1</v>
      </c>
      <c r="B5" s="77" t="s">
        <v>577</v>
      </c>
      <c r="C5" s="78"/>
      <c r="D5" s="79"/>
      <c r="E5" s="12">
        <v>20869</v>
      </c>
      <c r="F5" s="12" t="s">
        <v>23</v>
      </c>
      <c r="G5" s="12">
        <v>24</v>
      </c>
    </row>
    <row r="6" spans="1:7" s="1" customFormat="1" x14ac:dyDescent="0.25">
      <c r="A6" s="13"/>
      <c r="B6" s="14"/>
      <c r="C6" s="15"/>
      <c r="D6" s="15"/>
      <c r="E6" s="15"/>
      <c r="F6" s="15"/>
      <c r="G6" s="11"/>
    </row>
    <row r="7" spans="1:7" x14ac:dyDescent="0.25">
      <c r="A7" s="60" t="s">
        <v>0</v>
      </c>
      <c r="B7" s="61"/>
      <c r="C7" s="61"/>
      <c r="D7" s="61"/>
      <c r="E7" s="61"/>
      <c r="F7" s="61"/>
      <c r="G7" s="62"/>
    </row>
    <row r="8" spans="1:7" x14ac:dyDescent="0.25">
      <c r="A8" s="96" t="s">
        <v>14</v>
      </c>
      <c r="B8" s="97"/>
      <c r="C8" s="97"/>
      <c r="D8" s="97"/>
      <c r="E8" s="97"/>
      <c r="F8" s="97"/>
      <c r="G8" s="98"/>
    </row>
    <row r="9" spans="1:7" x14ac:dyDescent="0.25">
      <c r="A9" s="58" t="s">
        <v>1</v>
      </c>
      <c r="B9" s="58" t="s">
        <v>2</v>
      </c>
      <c r="C9" s="58" t="s">
        <v>3</v>
      </c>
      <c r="D9" s="58" t="s">
        <v>4</v>
      </c>
      <c r="E9" s="58" t="s">
        <v>5</v>
      </c>
      <c r="F9" s="58" t="s">
        <v>11</v>
      </c>
      <c r="G9" s="58" t="s">
        <v>12</v>
      </c>
    </row>
    <row r="10" spans="1:7" x14ac:dyDescent="0.25">
      <c r="A10" s="3" t="s">
        <v>6</v>
      </c>
      <c r="B10" s="4" t="s">
        <v>667</v>
      </c>
      <c r="C10" s="4"/>
      <c r="D10" s="9">
        <v>0</v>
      </c>
      <c r="E10" s="18">
        <f>C10*D10</f>
        <v>0</v>
      </c>
      <c r="F10" s="9">
        <f>E10*12</f>
        <v>0</v>
      </c>
      <c r="G10" s="9">
        <f>E10*24</f>
        <v>0</v>
      </c>
    </row>
    <row r="11" spans="1:7" x14ac:dyDescent="0.25">
      <c r="A11" s="3" t="s">
        <v>7</v>
      </c>
      <c r="B11" s="4" t="s">
        <v>668</v>
      </c>
      <c r="C11" s="4"/>
      <c r="D11" s="9">
        <v>0</v>
      </c>
      <c r="E11" s="18">
        <f>C11*D11</f>
        <v>0</v>
      </c>
      <c r="F11" s="9">
        <f>E11*12</f>
        <v>0</v>
      </c>
      <c r="G11" s="9">
        <f>E11*24</f>
        <v>0</v>
      </c>
    </row>
    <row r="12" spans="1:7" x14ac:dyDescent="0.25">
      <c r="A12" s="3" t="s">
        <v>8</v>
      </c>
      <c r="B12" s="4" t="s">
        <v>669</v>
      </c>
      <c r="C12" s="4"/>
      <c r="D12" s="9">
        <v>0</v>
      </c>
      <c r="E12" s="18">
        <f>C12*D12</f>
        <v>0</v>
      </c>
      <c r="F12" s="9">
        <f>E12*12</f>
        <v>0</v>
      </c>
      <c r="G12" s="9">
        <f>E12*24</f>
        <v>0</v>
      </c>
    </row>
    <row r="13" spans="1:7" x14ac:dyDescent="0.25">
      <c r="A13" s="3" t="s">
        <v>9</v>
      </c>
      <c r="B13" s="4" t="s">
        <v>670</v>
      </c>
      <c r="C13" s="4"/>
      <c r="D13" s="9">
        <v>0</v>
      </c>
      <c r="E13" s="18">
        <f t="shared" ref="E13:E17" si="0">C13*D13</f>
        <v>0</v>
      </c>
      <c r="F13" s="9">
        <f t="shared" ref="F13:F17" si="1">E13*12</f>
        <v>0</v>
      </c>
      <c r="G13" s="9">
        <f t="shared" ref="G13:G17" si="2">E13*24</f>
        <v>0</v>
      </c>
    </row>
    <row r="14" spans="1:7" x14ac:dyDescent="0.25">
      <c r="A14" s="3" t="s">
        <v>13</v>
      </c>
      <c r="B14" s="4" t="s">
        <v>671</v>
      </c>
      <c r="C14" s="4"/>
      <c r="D14" s="9">
        <v>0</v>
      </c>
      <c r="E14" s="18">
        <f t="shared" si="0"/>
        <v>0</v>
      </c>
      <c r="F14" s="9">
        <f t="shared" si="1"/>
        <v>0</v>
      </c>
      <c r="G14" s="9">
        <f t="shared" si="2"/>
        <v>0</v>
      </c>
    </row>
    <row r="15" spans="1:7" x14ac:dyDescent="0.25">
      <c r="A15" s="3" t="s">
        <v>19</v>
      </c>
      <c r="B15" s="4" t="s">
        <v>672</v>
      </c>
      <c r="C15" s="4"/>
      <c r="D15" s="9">
        <v>0</v>
      </c>
      <c r="E15" s="18">
        <f t="shared" si="0"/>
        <v>0</v>
      </c>
      <c r="F15" s="9">
        <f t="shared" si="1"/>
        <v>0</v>
      </c>
      <c r="G15" s="9">
        <f t="shared" si="2"/>
        <v>0</v>
      </c>
    </row>
    <row r="16" spans="1:7" x14ac:dyDescent="0.25">
      <c r="A16" s="3" t="s">
        <v>673</v>
      </c>
      <c r="B16" s="4" t="s">
        <v>674</v>
      </c>
      <c r="C16" s="4"/>
      <c r="D16" s="9">
        <v>0</v>
      </c>
      <c r="E16" s="18">
        <f t="shared" si="0"/>
        <v>0</v>
      </c>
      <c r="F16" s="9">
        <f t="shared" si="1"/>
        <v>0</v>
      </c>
      <c r="G16" s="9">
        <f t="shared" si="2"/>
        <v>0</v>
      </c>
    </row>
    <row r="17" spans="1:7" x14ac:dyDescent="0.25">
      <c r="A17" s="3" t="s">
        <v>675</v>
      </c>
      <c r="B17" s="4" t="s">
        <v>29</v>
      </c>
      <c r="C17" s="4"/>
      <c r="D17" s="9">
        <v>0</v>
      </c>
      <c r="E17" s="18">
        <f t="shared" si="0"/>
        <v>0</v>
      </c>
      <c r="F17" s="9">
        <f t="shared" si="1"/>
        <v>0</v>
      </c>
      <c r="G17" s="9">
        <f t="shared" si="2"/>
        <v>0</v>
      </c>
    </row>
    <row r="18" spans="1:7" x14ac:dyDescent="0.25">
      <c r="A18" s="60" t="s">
        <v>22</v>
      </c>
      <c r="B18" s="61"/>
      <c r="C18" s="61"/>
      <c r="D18" s="62"/>
      <c r="E18" s="10">
        <f>SUM(E10:E17)</f>
        <v>0</v>
      </c>
      <c r="F18" s="10">
        <f>SUM(F10:F17)</f>
        <v>0</v>
      </c>
      <c r="G18" s="10">
        <f>SUM(G10:G17)</f>
        <v>0</v>
      </c>
    </row>
    <row r="19" spans="1:7" ht="35.25" customHeight="1" x14ac:dyDescent="0.25">
      <c r="A19" s="80" t="s">
        <v>676</v>
      </c>
      <c r="B19" s="81"/>
      <c r="C19" s="81"/>
      <c r="D19" s="81"/>
      <c r="E19" s="81"/>
      <c r="F19" s="81"/>
      <c r="G19" s="81"/>
    </row>
    <row r="21" spans="1:7" x14ac:dyDescent="0.25">
      <c r="A21" s="96" t="s">
        <v>16</v>
      </c>
      <c r="B21" s="97"/>
      <c r="C21" s="97"/>
      <c r="D21" s="97"/>
      <c r="E21" s="97"/>
      <c r="F21" s="97"/>
      <c r="G21" s="98"/>
    </row>
    <row r="22" spans="1:7" x14ac:dyDescent="0.25">
      <c r="A22" s="58" t="s">
        <v>1</v>
      </c>
      <c r="B22" s="58" t="s">
        <v>2</v>
      </c>
      <c r="C22" s="58" t="s">
        <v>3</v>
      </c>
      <c r="D22" s="58" t="s">
        <v>4</v>
      </c>
      <c r="E22" s="58" t="s">
        <v>5</v>
      </c>
      <c r="F22" s="58" t="s">
        <v>11</v>
      </c>
      <c r="G22" s="58" t="s">
        <v>12</v>
      </c>
    </row>
    <row r="23" spans="1:7" x14ac:dyDescent="0.25">
      <c r="A23" s="3" t="s">
        <v>6</v>
      </c>
      <c r="B23" s="4" t="s">
        <v>677</v>
      </c>
      <c r="C23" s="4"/>
      <c r="D23" s="9">
        <v>0</v>
      </c>
      <c r="E23" s="9">
        <f>D23*C23</f>
        <v>0</v>
      </c>
      <c r="F23" s="9">
        <f>E23*12</f>
        <v>0</v>
      </c>
      <c r="G23" s="9">
        <f>E23*24</f>
        <v>0</v>
      </c>
    </row>
    <row r="24" spans="1:7" x14ac:dyDescent="0.25">
      <c r="A24" s="3" t="s">
        <v>7</v>
      </c>
      <c r="B24" s="4" t="s">
        <v>678</v>
      </c>
      <c r="C24" s="4"/>
      <c r="D24" s="9">
        <v>0</v>
      </c>
      <c r="E24" s="9">
        <f t="shared" ref="E24:G29" si="3">D24*C24</f>
        <v>0</v>
      </c>
      <c r="F24" s="9">
        <f t="shared" ref="F24:F29" si="4">E24*12</f>
        <v>0</v>
      </c>
      <c r="G24" s="9">
        <f t="shared" ref="G24:G29" si="5">E24*24</f>
        <v>0</v>
      </c>
    </row>
    <row r="25" spans="1:7" x14ac:dyDescent="0.25">
      <c r="A25" s="3" t="s">
        <v>8</v>
      </c>
      <c r="B25" s="4" t="s">
        <v>679</v>
      </c>
      <c r="C25" s="4"/>
      <c r="D25" s="9">
        <v>0</v>
      </c>
      <c r="E25" s="9">
        <f t="shared" si="3"/>
        <v>0</v>
      </c>
      <c r="F25" s="9">
        <f t="shared" si="4"/>
        <v>0</v>
      </c>
      <c r="G25" s="9">
        <f t="shared" si="5"/>
        <v>0</v>
      </c>
    </row>
    <row r="26" spans="1:7" x14ac:dyDescent="0.25">
      <c r="A26" s="3" t="s">
        <v>9</v>
      </c>
      <c r="B26" s="4" t="s">
        <v>680</v>
      </c>
      <c r="C26" s="4"/>
      <c r="D26" s="9">
        <v>0</v>
      </c>
      <c r="E26" s="9">
        <f t="shared" si="3"/>
        <v>0</v>
      </c>
      <c r="F26" s="9">
        <f t="shared" si="4"/>
        <v>0</v>
      </c>
      <c r="G26" s="9">
        <f t="shared" si="5"/>
        <v>0</v>
      </c>
    </row>
    <row r="27" spans="1:7" ht="30" x14ac:dyDescent="0.25">
      <c r="A27" s="12" t="s">
        <v>13</v>
      </c>
      <c r="B27" s="41" t="s">
        <v>681</v>
      </c>
      <c r="C27" s="4"/>
      <c r="D27" s="9">
        <v>0</v>
      </c>
      <c r="E27" s="9">
        <f t="shared" si="3"/>
        <v>0</v>
      </c>
      <c r="F27" s="9">
        <f t="shared" si="4"/>
        <v>0</v>
      </c>
      <c r="G27" s="9">
        <f t="shared" si="3"/>
        <v>0</v>
      </c>
    </row>
    <row r="28" spans="1:7" x14ac:dyDescent="0.25">
      <c r="A28" s="3" t="s">
        <v>19</v>
      </c>
      <c r="B28" s="4" t="s">
        <v>682</v>
      </c>
      <c r="C28" s="4"/>
      <c r="D28" s="9">
        <v>0</v>
      </c>
      <c r="E28" s="9">
        <f t="shared" si="3"/>
        <v>0</v>
      </c>
      <c r="F28" s="9">
        <f t="shared" si="4"/>
        <v>0</v>
      </c>
      <c r="G28" s="9">
        <f t="shared" si="5"/>
        <v>0</v>
      </c>
    </row>
    <row r="29" spans="1:7" x14ac:dyDescent="0.25">
      <c r="A29" s="3" t="s">
        <v>673</v>
      </c>
      <c r="B29" s="7" t="s">
        <v>29</v>
      </c>
      <c r="C29" s="4"/>
      <c r="D29" s="9">
        <v>0</v>
      </c>
      <c r="E29" s="9">
        <f t="shared" si="3"/>
        <v>0</v>
      </c>
      <c r="F29" s="9">
        <f t="shared" si="4"/>
        <v>0</v>
      </c>
      <c r="G29" s="9">
        <f t="shared" si="5"/>
        <v>0</v>
      </c>
    </row>
    <row r="30" spans="1:7" x14ac:dyDescent="0.25">
      <c r="A30" s="60" t="s">
        <v>22</v>
      </c>
      <c r="B30" s="61"/>
      <c r="C30" s="61"/>
      <c r="D30" s="62"/>
      <c r="E30" s="10">
        <f>SUM(E23:E29)</f>
        <v>0</v>
      </c>
      <c r="F30" s="10">
        <f>SUM(F23:F29)</f>
        <v>0</v>
      </c>
      <c r="G30" s="10">
        <f>SUM(G23:G29)</f>
        <v>0</v>
      </c>
    </row>
    <row r="31" spans="1:7" x14ac:dyDescent="0.25">
      <c r="A31" s="5"/>
      <c r="B31" s="6"/>
      <c r="C31" s="6"/>
      <c r="D31" s="6"/>
      <c r="E31" s="6"/>
      <c r="F31" s="6"/>
      <c r="G31" s="6"/>
    </row>
    <row r="32" spans="1:7" x14ac:dyDescent="0.25">
      <c r="A32" s="95" t="s">
        <v>15</v>
      </c>
      <c r="B32" s="95"/>
      <c r="C32" s="95"/>
      <c r="D32" s="95"/>
      <c r="E32" s="95"/>
      <c r="F32" s="95"/>
      <c r="G32" s="95"/>
    </row>
    <row r="33" spans="1:7" x14ac:dyDescent="0.25">
      <c r="A33" s="58" t="s">
        <v>1</v>
      </c>
      <c r="B33" s="58" t="s">
        <v>2</v>
      </c>
      <c r="C33" s="58" t="s">
        <v>3</v>
      </c>
      <c r="D33" s="58" t="s">
        <v>4</v>
      </c>
      <c r="E33" s="58" t="s">
        <v>5</v>
      </c>
      <c r="F33" s="58" t="s">
        <v>11</v>
      </c>
      <c r="G33" s="58" t="s">
        <v>12</v>
      </c>
    </row>
    <row r="34" spans="1:7" x14ac:dyDescent="0.25">
      <c r="A34" s="3" t="s">
        <v>6</v>
      </c>
      <c r="B34" s="4" t="s">
        <v>683</v>
      </c>
      <c r="C34" s="4"/>
      <c r="D34" s="9">
        <v>0</v>
      </c>
      <c r="E34" s="9">
        <f>D34*C34</f>
        <v>0</v>
      </c>
      <c r="F34" s="9">
        <f>E34*12</f>
        <v>0</v>
      </c>
      <c r="G34" s="9">
        <f>E34*24</f>
        <v>0</v>
      </c>
    </row>
    <row r="35" spans="1:7" x14ac:dyDescent="0.25">
      <c r="A35" s="3" t="s">
        <v>7</v>
      </c>
      <c r="B35" s="4" t="s">
        <v>684</v>
      </c>
      <c r="C35" s="4"/>
      <c r="D35" s="9">
        <v>0</v>
      </c>
      <c r="E35" s="9">
        <f t="shared" ref="E35:E36" si="6">D35*C35</f>
        <v>0</v>
      </c>
      <c r="F35" s="9">
        <f t="shared" ref="F35:F36" si="7">E35*12</f>
        <v>0</v>
      </c>
      <c r="G35" s="9">
        <f t="shared" ref="G35:G36" si="8">E35*24</f>
        <v>0</v>
      </c>
    </row>
    <row r="36" spans="1:7" x14ac:dyDescent="0.25">
      <c r="A36" s="3" t="s">
        <v>9</v>
      </c>
      <c r="B36" s="4" t="s">
        <v>685</v>
      </c>
      <c r="C36" s="4"/>
      <c r="D36" s="9">
        <v>0</v>
      </c>
      <c r="E36" s="9">
        <f t="shared" si="6"/>
        <v>0</v>
      </c>
      <c r="F36" s="9">
        <f t="shared" si="7"/>
        <v>0</v>
      </c>
      <c r="G36" s="9">
        <f t="shared" si="8"/>
        <v>0</v>
      </c>
    </row>
    <row r="37" spans="1:7" x14ac:dyDescent="0.25">
      <c r="A37" s="3" t="s">
        <v>13</v>
      </c>
      <c r="B37" s="59" t="s">
        <v>686</v>
      </c>
      <c r="C37" s="4"/>
      <c r="D37" s="9">
        <v>0</v>
      </c>
      <c r="E37" s="9">
        <f t="shared" ref="E37" si="9">D37*C37</f>
        <v>0</v>
      </c>
      <c r="F37" s="9">
        <f t="shared" ref="F37" si="10">E37*12</f>
        <v>0</v>
      </c>
      <c r="G37" s="9">
        <f t="shared" ref="G37" si="11">E37*24</f>
        <v>0</v>
      </c>
    </row>
    <row r="38" spans="1:7" x14ac:dyDescent="0.25">
      <c r="A38" s="60" t="s">
        <v>22</v>
      </c>
      <c r="B38" s="61"/>
      <c r="C38" s="61"/>
      <c r="D38" s="62"/>
      <c r="E38" s="10">
        <f>SUM(E34:E36)</f>
        <v>0</v>
      </c>
      <c r="F38" s="10">
        <f>SUM(F34:F36)</f>
        <v>0</v>
      </c>
      <c r="G38" s="10">
        <f>SUM(G34:G36)</f>
        <v>0</v>
      </c>
    </row>
    <row r="40" spans="1:7" x14ac:dyDescent="0.25">
      <c r="A40" s="95" t="s">
        <v>17</v>
      </c>
      <c r="B40" s="95"/>
      <c r="C40" s="95"/>
      <c r="D40" s="95"/>
      <c r="E40" s="95"/>
      <c r="F40" s="95"/>
      <c r="G40" s="95"/>
    </row>
    <row r="41" spans="1:7" x14ac:dyDescent="0.25">
      <c r="A41" s="58" t="s">
        <v>1</v>
      </c>
      <c r="B41" s="58" t="s">
        <v>2</v>
      </c>
      <c r="C41" s="58" t="s">
        <v>3</v>
      </c>
      <c r="D41" s="58" t="s">
        <v>4</v>
      </c>
      <c r="E41" s="58" t="s">
        <v>5</v>
      </c>
      <c r="F41" s="58" t="s">
        <v>11</v>
      </c>
      <c r="G41" s="58" t="s">
        <v>12</v>
      </c>
    </row>
    <row r="42" spans="1:7" x14ac:dyDescent="0.25">
      <c r="A42" s="3" t="s">
        <v>6</v>
      </c>
      <c r="B42" s="4" t="s">
        <v>687</v>
      </c>
      <c r="C42" s="4"/>
      <c r="D42" s="9">
        <v>0</v>
      </c>
      <c r="E42" s="9">
        <f>D42*C42</f>
        <v>0</v>
      </c>
      <c r="F42" s="9">
        <f>E42*12</f>
        <v>0</v>
      </c>
      <c r="G42" s="9">
        <f>E42*24</f>
        <v>0</v>
      </c>
    </row>
    <row r="43" spans="1:7" ht="30" x14ac:dyDescent="0.25">
      <c r="A43" s="3" t="s">
        <v>7</v>
      </c>
      <c r="B43" s="41" t="s">
        <v>688</v>
      </c>
      <c r="C43" s="4"/>
      <c r="D43" s="9">
        <v>0</v>
      </c>
      <c r="E43" s="9">
        <f t="shared" ref="E43:E45" si="12">D43*C43</f>
        <v>0</v>
      </c>
      <c r="F43" s="9">
        <f t="shared" ref="F43:F45" si="13">E43*12</f>
        <v>0</v>
      </c>
      <c r="G43" s="9">
        <f t="shared" ref="G43:G45" si="14">E43*24</f>
        <v>0</v>
      </c>
    </row>
    <row r="44" spans="1:7" x14ac:dyDescent="0.25">
      <c r="A44" s="3" t="s">
        <v>8</v>
      </c>
      <c r="B44" s="4" t="s">
        <v>689</v>
      </c>
      <c r="C44" s="4"/>
      <c r="D44" s="9">
        <v>0</v>
      </c>
      <c r="E44" s="9">
        <f t="shared" si="12"/>
        <v>0</v>
      </c>
      <c r="F44" s="9">
        <f t="shared" si="13"/>
        <v>0</v>
      </c>
      <c r="G44" s="9">
        <f t="shared" si="14"/>
        <v>0</v>
      </c>
    </row>
    <row r="45" spans="1:7" x14ac:dyDescent="0.25">
      <c r="A45" s="3" t="s">
        <v>9</v>
      </c>
      <c r="B45" s="4" t="s">
        <v>690</v>
      </c>
      <c r="C45" s="4"/>
      <c r="D45" s="9">
        <v>0</v>
      </c>
      <c r="E45" s="9">
        <f t="shared" si="12"/>
        <v>0</v>
      </c>
      <c r="F45" s="9">
        <f t="shared" si="13"/>
        <v>0</v>
      </c>
      <c r="G45" s="9">
        <f t="shared" si="14"/>
        <v>0</v>
      </c>
    </row>
    <row r="46" spans="1:7" x14ac:dyDescent="0.25">
      <c r="A46" s="3" t="s">
        <v>13</v>
      </c>
      <c r="B46" s="59" t="s">
        <v>29</v>
      </c>
      <c r="C46" s="4"/>
      <c r="D46" s="9">
        <v>0</v>
      </c>
      <c r="E46" s="9">
        <f t="shared" ref="E46" si="15">D46*C46</f>
        <v>0</v>
      </c>
      <c r="F46" s="9">
        <f t="shared" ref="F46" si="16">E46*12</f>
        <v>0</v>
      </c>
      <c r="G46" s="9">
        <f t="shared" ref="G46" si="17">E46*24</f>
        <v>0</v>
      </c>
    </row>
    <row r="47" spans="1:7" x14ac:dyDescent="0.25">
      <c r="A47" s="60" t="s">
        <v>22</v>
      </c>
      <c r="B47" s="61"/>
      <c r="C47" s="61"/>
      <c r="D47" s="62"/>
      <c r="E47" s="10">
        <f>SUM(E42:E45)</f>
        <v>0</v>
      </c>
      <c r="F47" s="10">
        <f>SUM(F42:F45)</f>
        <v>0</v>
      </c>
      <c r="G47" s="10">
        <f>SUM(G42:G45)</f>
        <v>0</v>
      </c>
    </row>
    <row r="49" spans="1:7" x14ac:dyDescent="0.25">
      <c r="A49" s="95" t="s">
        <v>20</v>
      </c>
      <c r="B49" s="95"/>
      <c r="C49" s="95"/>
      <c r="D49" s="95"/>
      <c r="E49" s="95"/>
      <c r="F49" s="95"/>
      <c r="G49" s="95"/>
    </row>
    <row r="50" spans="1:7" x14ac:dyDescent="0.25">
      <c r="A50" s="58" t="s">
        <v>1</v>
      </c>
      <c r="B50" s="58" t="s">
        <v>2</v>
      </c>
      <c r="C50" s="58" t="s">
        <v>3</v>
      </c>
      <c r="D50" s="58" t="s">
        <v>4</v>
      </c>
      <c r="E50" s="58" t="s">
        <v>5</v>
      </c>
      <c r="F50" s="58" t="s">
        <v>11</v>
      </c>
      <c r="G50" s="58" t="s">
        <v>12</v>
      </c>
    </row>
    <row r="51" spans="1:7" x14ac:dyDescent="0.25">
      <c r="A51" s="3" t="s">
        <v>6</v>
      </c>
      <c r="B51" s="4" t="s">
        <v>691</v>
      </c>
      <c r="C51" s="4"/>
      <c r="D51" s="9">
        <v>0</v>
      </c>
      <c r="E51" s="9">
        <f>D51*C51</f>
        <v>0</v>
      </c>
      <c r="F51" s="9">
        <f>E51*12</f>
        <v>0</v>
      </c>
      <c r="G51" s="9">
        <f>E51*24</f>
        <v>0</v>
      </c>
    </row>
    <row r="52" spans="1:7" x14ac:dyDescent="0.25">
      <c r="A52" s="3" t="s">
        <v>7</v>
      </c>
      <c r="B52" s="4" t="s">
        <v>692</v>
      </c>
      <c r="C52" s="4"/>
      <c r="D52" s="9">
        <v>0</v>
      </c>
      <c r="E52" s="9">
        <f>D52*C52</f>
        <v>0</v>
      </c>
      <c r="F52" s="9">
        <f>E52*12</f>
        <v>0</v>
      </c>
      <c r="G52" s="9">
        <f>E52*24</f>
        <v>0</v>
      </c>
    </row>
    <row r="53" spans="1:7" x14ac:dyDescent="0.25">
      <c r="A53" s="3" t="s">
        <v>7</v>
      </c>
      <c r="B53" s="4" t="s">
        <v>21</v>
      </c>
      <c r="C53" s="4"/>
      <c r="D53" s="9">
        <v>0</v>
      </c>
      <c r="E53" s="9">
        <f t="shared" ref="E53:E54" si="18">D53*C53</f>
        <v>0</v>
      </c>
      <c r="F53" s="9">
        <f t="shared" ref="F53:F54" si="19">E53*12</f>
        <v>0</v>
      </c>
      <c r="G53" s="9">
        <f t="shared" ref="G53:G54" si="20">E53*24</f>
        <v>0</v>
      </c>
    </row>
    <row r="54" spans="1:7" x14ac:dyDescent="0.25">
      <c r="A54" s="3" t="s">
        <v>8</v>
      </c>
      <c r="B54" s="4" t="s">
        <v>29</v>
      </c>
      <c r="C54" s="4"/>
      <c r="D54" s="9">
        <v>0</v>
      </c>
      <c r="E54" s="9">
        <f t="shared" si="18"/>
        <v>0</v>
      </c>
      <c r="F54" s="9">
        <f t="shared" si="19"/>
        <v>0</v>
      </c>
      <c r="G54" s="9">
        <f t="shared" si="20"/>
        <v>0</v>
      </c>
    </row>
    <row r="55" spans="1:7" x14ac:dyDescent="0.25">
      <c r="A55" s="60" t="s">
        <v>22</v>
      </c>
      <c r="B55" s="61"/>
      <c r="C55" s="61"/>
      <c r="D55" s="62"/>
      <c r="E55" s="10">
        <f>SUM(E51:E54)</f>
        <v>0</v>
      </c>
      <c r="F55" s="10">
        <f>SUM(F51:F54)</f>
        <v>0</v>
      </c>
      <c r="G55" s="10">
        <f>SUM(G51:G54)</f>
        <v>0</v>
      </c>
    </row>
    <row r="59" spans="1:7" x14ac:dyDescent="0.25">
      <c r="A59" s="95" t="s">
        <v>24</v>
      </c>
      <c r="B59" s="95"/>
      <c r="C59" s="95"/>
      <c r="D59" s="95"/>
      <c r="E59" s="95"/>
      <c r="F59" s="95"/>
      <c r="G59" s="95"/>
    </row>
    <row r="60" spans="1:7" x14ac:dyDescent="0.25">
      <c r="A60" s="58" t="s">
        <v>1</v>
      </c>
      <c r="B60" s="60" t="s">
        <v>2</v>
      </c>
      <c r="C60" s="61"/>
      <c r="D60" s="62"/>
      <c r="E60" s="58" t="s">
        <v>5</v>
      </c>
      <c r="F60" s="58" t="s">
        <v>11</v>
      </c>
      <c r="G60" s="58" t="s">
        <v>12</v>
      </c>
    </row>
    <row r="61" spans="1:7" x14ac:dyDescent="0.25">
      <c r="A61" s="3">
        <v>1</v>
      </c>
      <c r="B61" s="64" t="s">
        <v>25</v>
      </c>
      <c r="C61" s="65"/>
      <c r="D61" s="66"/>
      <c r="E61" s="9">
        <f>E18</f>
        <v>0</v>
      </c>
      <c r="F61" s="9">
        <f>F18</f>
        <v>0</v>
      </c>
      <c r="G61" s="9">
        <f>G18</f>
        <v>0</v>
      </c>
    </row>
    <row r="62" spans="1:7" s="8" customFormat="1" x14ac:dyDescent="0.25">
      <c r="A62" s="3">
        <v>2</v>
      </c>
      <c r="B62" s="64" t="s">
        <v>26</v>
      </c>
      <c r="C62" s="65"/>
      <c r="D62" s="66"/>
      <c r="E62" s="9">
        <f>E30</f>
        <v>0</v>
      </c>
      <c r="F62" s="9">
        <f>F30</f>
        <v>0</v>
      </c>
      <c r="G62" s="9">
        <f>G30</f>
        <v>0</v>
      </c>
    </row>
    <row r="63" spans="1:7" x14ac:dyDescent="0.25">
      <c r="A63" s="3">
        <v>3</v>
      </c>
      <c r="B63" s="64" t="s">
        <v>27</v>
      </c>
      <c r="C63" s="65"/>
      <c r="D63" s="66"/>
      <c r="E63" s="9">
        <f>E38</f>
        <v>0</v>
      </c>
      <c r="F63" s="9">
        <f>F38</f>
        <v>0</v>
      </c>
      <c r="G63" s="9">
        <f>G38</f>
        <v>0</v>
      </c>
    </row>
    <row r="64" spans="1:7" x14ac:dyDescent="0.25">
      <c r="A64" s="3">
        <v>4</v>
      </c>
      <c r="B64" s="64" t="s">
        <v>28</v>
      </c>
      <c r="C64" s="65"/>
      <c r="D64" s="66"/>
      <c r="E64" s="9">
        <f>E47</f>
        <v>0</v>
      </c>
      <c r="F64" s="9">
        <f>F47</f>
        <v>0</v>
      </c>
      <c r="G64" s="9">
        <f>G47</f>
        <v>0</v>
      </c>
    </row>
    <row r="65" spans="1:7" x14ac:dyDescent="0.25">
      <c r="A65" s="3">
        <v>5</v>
      </c>
      <c r="B65" s="64" t="s">
        <v>21</v>
      </c>
      <c r="C65" s="65"/>
      <c r="D65" s="66"/>
      <c r="E65" s="9">
        <f t="shared" ref="E65:F65" si="21">E55</f>
        <v>0</v>
      </c>
      <c r="F65" s="9">
        <f t="shared" si="21"/>
        <v>0</v>
      </c>
      <c r="G65" s="9">
        <f>G55</f>
        <v>0</v>
      </c>
    </row>
    <row r="66" spans="1:7" x14ac:dyDescent="0.25">
      <c r="A66" s="60" t="s">
        <v>30</v>
      </c>
      <c r="B66" s="61"/>
      <c r="C66" s="61"/>
      <c r="D66" s="62"/>
      <c r="E66" s="10">
        <f>SUM(E61:E65)</f>
        <v>0</v>
      </c>
      <c r="F66" s="10">
        <f>SUM(F61:F65)</f>
        <v>0</v>
      </c>
      <c r="G66" s="10">
        <f>SUM(G61:G65)</f>
        <v>0</v>
      </c>
    </row>
    <row r="69" spans="1:7" x14ac:dyDescent="0.25">
      <c r="A69" s="63" t="s">
        <v>18</v>
      </c>
      <c r="B69" s="63"/>
      <c r="C69" s="63"/>
      <c r="D69" s="63"/>
      <c r="E69" s="63"/>
      <c r="F69" s="63"/>
      <c r="G69" s="63"/>
    </row>
  </sheetData>
  <mergeCells count="26">
    <mergeCell ref="A30:D30"/>
    <mergeCell ref="A32:G32"/>
    <mergeCell ref="A38:D38"/>
    <mergeCell ref="A47:D47"/>
    <mergeCell ref="A7:G7"/>
    <mergeCell ref="A8:G8"/>
    <mergeCell ref="A18:D18"/>
    <mergeCell ref="A19:G19"/>
    <mergeCell ref="A21:G21"/>
    <mergeCell ref="A1:G1"/>
    <mergeCell ref="A2:G2"/>
    <mergeCell ref="A3:G3"/>
    <mergeCell ref="B4:D4"/>
    <mergeCell ref="B5:D5"/>
    <mergeCell ref="A40:G40"/>
    <mergeCell ref="A49:G49"/>
    <mergeCell ref="A55:D55"/>
    <mergeCell ref="A59:G59"/>
    <mergeCell ref="B60:D60"/>
    <mergeCell ref="A66:D66"/>
    <mergeCell ref="A69:G69"/>
    <mergeCell ref="B61:D61"/>
    <mergeCell ref="B62:D62"/>
    <mergeCell ref="B63:D63"/>
    <mergeCell ref="B64:D64"/>
    <mergeCell ref="B65:D6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topLeftCell="A217" workbookViewId="0">
      <selection activeCell="A249" sqref="A249:G249"/>
    </sheetView>
  </sheetViews>
  <sheetFormatPr defaultRowHeight="15" x14ac:dyDescent="0.25"/>
  <cols>
    <col min="1" max="1" width="9.140625" style="37"/>
    <col min="2" max="2" width="12.85546875" bestFit="1" customWidth="1"/>
    <col min="3" max="3" width="50.7109375" customWidth="1"/>
    <col min="4" max="4" width="16.42578125" style="1" bestFit="1" customWidth="1"/>
    <col min="5" max="5" width="13.42578125" customWidth="1"/>
    <col min="6" max="6" width="17.85546875" style="42" customWidth="1"/>
    <col min="7" max="7" width="14.85546875" style="42" bestFit="1" customWidth="1"/>
    <col min="8" max="8" width="14" customWidth="1"/>
    <col min="9" max="9" width="33.28515625" customWidth="1"/>
    <col min="10" max="10" width="13.140625" customWidth="1"/>
    <col min="11" max="11" width="13.28515625" customWidth="1"/>
  </cols>
  <sheetData>
    <row r="1" spans="1:11" x14ac:dyDescent="0.25">
      <c r="A1" s="45" t="s">
        <v>10</v>
      </c>
      <c r="B1" s="45" t="s">
        <v>3</v>
      </c>
      <c r="C1" s="46" t="s">
        <v>2</v>
      </c>
      <c r="D1" s="47" t="s">
        <v>443</v>
      </c>
      <c r="E1" s="48" t="s">
        <v>31</v>
      </c>
      <c r="F1" s="49" t="s">
        <v>4</v>
      </c>
      <c r="G1" s="50" t="s">
        <v>5</v>
      </c>
      <c r="H1" s="19"/>
      <c r="I1" s="6"/>
      <c r="J1" s="20"/>
      <c r="K1" s="6"/>
    </row>
    <row r="2" spans="1:11" x14ac:dyDescent="0.25">
      <c r="A2" s="21">
        <v>1</v>
      </c>
      <c r="B2" s="21">
        <v>1</v>
      </c>
      <c r="C2" s="22" t="s">
        <v>32</v>
      </c>
      <c r="D2" s="23" t="s">
        <v>33</v>
      </c>
      <c r="E2" s="22" t="s">
        <v>34</v>
      </c>
      <c r="F2" s="51">
        <v>0</v>
      </c>
      <c r="G2" s="43">
        <f>B2*F2</f>
        <v>0</v>
      </c>
      <c r="H2" s="19"/>
      <c r="I2" s="6"/>
      <c r="J2" s="20"/>
      <c r="K2" s="6"/>
    </row>
    <row r="3" spans="1:11" x14ac:dyDescent="0.25">
      <c r="A3" s="21">
        <v>2</v>
      </c>
      <c r="B3" s="21">
        <v>1</v>
      </c>
      <c r="C3" s="22" t="s">
        <v>32</v>
      </c>
      <c r="D3" s="23" t="s">
        <v>35</v>
      </c>
      <c r="E3" s="22" t="s">
        <v>34</v>
      </c>
      <c r="F3" s="51">
        <v>0</v>
      </c>
      <c r="G3" s="43">
        <f t="shared" ref="G3:G66" si="0">B3*F3</f>
        <v>0</v>
      </c>
      <c r="H3" s="19"/>
      <c r="I3" s="6"/>
      <c r="J3" s="20"/>
      <c r="K3" s="6"/>
    </row>
    <row r="4" spans="1:11" x14ac:dyDescent="0.25">
      <c r="A4" s="21">
        <v>3</v>
      </c>
      <c r="B4" s="21">
        <v>1</v>
      </c>
      <c r="C4" s="22" t="s">
        <v>36</v>
      </c>
      <c r="D4" s="23" t="s">
        <v>37</v>
      </c>
      <c r="E4" s="22" t="s">
        <v>34</v>
      </c>
      <c r="F4" s="51">
        <v>0</v>
      </c>
      <c r="G4" s="43">
        <f t="shared" si="0"/>
        <v>0</v>
      </c>
      <c r="H4" s="19"/>
      <c r="I4" s="6"/>
      <c r="J4" s="20"/>
      <c r="K4" s="6"/>
    </row>
    <row r="5" spans="1:11" x14ac:dyDescent="0.25">
      <c r="A5" s="21">
        <v>4</v>
      </c>
      <c r="B5" s="21">
        <v>1</v>
      </c>
      <c r="C5" s="22" t="s">
        <v>38</v>
      </c>
      <c r="D5" s="23" t="s">
        <v>39</v>
      </c>
      <c r="E5" s="22" t="s">
        <v>34</v>
      </c>
      <c r="F5" s="51">
        <v>0</v>
      </c>
      <c r="G5" s="43">
        <f t="shared" si="0"/>
        <v>0</v>
      </c>
      <c r="H5" s="19"/>
      <c r="I5" s="6"/>
      <c r="J5" s="20"/>
      <c r="K5" s="6"/>
    </row>
    <row r="6" spans="1:11" x14ac:dyDescent="0.25">
      <c r="A6" s="21">
        <v>5</v>
      </c>
      <c r="B6" s="21">
        <v>1</v>
      </c>
      <c r="C6" s="22" t="s">
        <v>40</v>
      </c>
      <c r="D6" s="23" t="s">
        <v>41</v>
      </c>
      <c r="E6" s="22" t="s">
        <v>34</v>
      </c>
      <c r="F6" s="51">
        <v>0</v>
      </c>
      <c r="G6" s="43">
        <f t="shared" si="0"/>
        <v>0</v>
      </c>
      <c r="H6" s="19"/>
      <c r="I6" s="6"/>
      <c r="J6" s="20"/>
      <c r="K6" s="6"/>
    </row>
    <row r="7" spans="1:11" x14ac:dyDescent="0.25">
      <c r="A7" s="21">
        <v>6</v>
      </c>
      <c r="B7" s="21">
        <v>1</v>
      </c>
      <c r="C7" s="22" t="s">
        <v>42</v>
      </c>
      <c r="D7" s="23" t="s">
        <v>43</v>
      </c>
      <c r="E7" s="22" t="s">
        <v>34</v>
      </c>
      <c r="F7" s="51">
        <v>0</v>
      </c>
      <c r="G7" s="43">
        <f t="shared" si="0"/>
        <v>0</v>
      </c>
      <c r="H7" s="19"/>
      <c r="I7" s="6"/>
      <c r="J7" s="24"/>
      <c r="K7" s="6"/>
    </row>
    <row r="8" spans="1:11" x14ac:dyDescent="0.25">
      <c r="A8" s="21">
        <v>7</v>
      </c>
      <c r="B8" s="21">
        <v>1</v>
      </c>
      <c r="C8" s="22" t="s">
        <v>44</v>
      </c>
      <c r="D8" s="23" t="s">
        <v>45</v>
      </c>
      <c r="E8" s="22" t="s">
        <v>34</v>
      </c>
      <c r="F8" s="51">
        <v>0</v>
      </c>
      <c r="G8" s="43">
        <f t="shared" si="0"/>
        <v>0</v>
      </c>
      <c r="H8" s="19"/>
      <c r="I8" s="6"/>
      <c r="J8" s="20"/>
      <c r="K8" s="6"/>
    </row>
    <row r="9" spans="1:11" x14ac:dyDescent="0.25">
      <c r="A9" s="21">
        <v>8</v>
      </c>
      <c r="B9" s="21">
        <v>1</v>
      </c>
      <c r="C9" s="22" t="s">
        <v>46</v>
      </c>
      <c r="D9" s="23" t="s">
        <v>47</v>
      </c>
      <c r="E9" s="22" t="s">
        <v>34</v>
      </c>
      <c r="F9" s="51">
        <v>0</v>
      </c>
      <c r="G9" s="43">
        <f t="shared" si="0"/>
        <v>0</v>
      </c>
      <c r="H9" s="19"/>
      <c r="I9" s="6"/>
      <c r="J9" s="24"/>
      <c r="K9" s="6"/>
    </row>
    <row r="10" spans="1:11" x14ac:dyDescent="0.25">
      <c r="A10" s="21">
        <v>9</v>
      </c>
      <c r="B10" s="21">
        <v>1</v>
      </c>
      <c r="C10" s="22" t="s">
        <v>48</v>
      </c>
      <c r="D10" s="23" t="s">
        <v>49</v>
      </c>
      <c r="E10" s="22" t="s">
        <v>34</v>
      </c>
      <c r="F10" s="51">
        <v>0</v>
      </c>
      <c r="G10" s="43">
        <f t="shared" si="0"/>
        <v>0</v>
      </c>
      <c r="H10" s="19"/>
      <c r="I10" s="6"/>
      <c r="J10" s="24"/>
      <c r="K10" s="6"/>
    </row>
    <row r="11" spans="1:11" x14ac:dyDescent="0.25">
      <c r="A11" s="21">
        <v>10</v>
      </c>
      <c r="B11" s="21">
        <v>1</v>
      </c>
      <c r="C11" s="22" t="s">
        <v>50</v>
      </c>
      <c r="D11" s="23" t="s">
        <v>51</v>
      </c>
      <c r="E11" s="22" t="s">
        <v>34</v>
      </c>
      <c r="F11" s="51">
        <v>0</v>
      </c>
      <c r="G11" s="43">
        <f t="shared" si="0"/>
        <v>0</v>
      </c>
      <c r="H11" s="19"/>
      <c r="I11" s="6"/>
      <c r="J11" s="24"/>
      <c r="K11" s="6"/>
    </row>
    <row r="12" spans="1:11" x14ac:dyDescent="0.25">
      <c r="A12" s="21">
        <v>11</v>
      </c>
      <c r="B12" s="21">
        <v>1</v>
      </c>
      <c r="C12" s="22" t="s">
        <v>52</v>
      </c>
      <c r="D12" s="23" t="s">
        <v>53</v>
      </c>
      <c r="E12" s="22" t="s">
        <v>34</v>
      </c>
      <c r="F12" s="51">
        <v>0</v>
      </c>
      <c r="G12" s="43">
        <f t="shared" si="0"/>
        <v>0</v>
      </c>
      <c r="H12" s="19"/>
      <c r="I12" s="6"/>
      <c r="J12" s="20"/>
      <c r="K12" s="6"/>
    </row>
    <row r="13" spans="1:11" x14ac:dyDescent="0.25">
      <c r="A13" s="21">
        <v>12</v>
      </c>
      <c r="B13" s="21">
        <v>1</v>
      </c>
      <c r="C13" s="22" t="s">
        <v>54</v>
      </c>
      <c r="D13" s="23" t="s">
        <v>55</v>
      </c>
      <c r="E13" s="22" t="s">
        <v>34</v>
      </c>
      <c r="F13" s="51">
        <v>0</v>
      </c>
      <c r="G13" s="43">
        <f t="shared" si="0"/>
        <v>0</v>
      </c>
      <c r="H13" s="19"/>
      <c r="I13" s="6"/>
      <c r="J13" s="20"/>
      <c r="K13" s="6"/>
    </row>
    <row r="14" spans="1:11" x14ac:dyDescent="0.25">
      <c r="A14" s="21">
        <v>13</v>
      </c>
      <c r="B14" s="21">
        <v>7</v>
      </c>
      <c r="C14" s="22" t="s">
        <v>56</v>
      </c>
      <c r="D14" s="23" t="s">
        <v>57</v>
      </c>
      <c r="E14" s="22" t="s">
        <v>34</v>
      </c>
      <c r="F14" s="51">
        <v>0</v>
      </c>
      <c r="G14" s="43">
        <f t="shared" si="0"/>
        <v>0</v>
      </c>
      <c r="H14" s="19"/>
      <c r="I14" s="6"/>
      <c r="J14" s="20"/>
      <c r="K14" s="6"/>
    </row>
    <row r="15" spans="1:11" x14ac:dyDescent="0.25">
      <c r="A15" s="21">
        <v>14</v>
      </c>
      <c r="B15" s="21">
        <v>1</v>
      </c>
      <c r="C15" s="22" t="s">
        <v>58</v>
      </c>
      <c r="D15" s="23" t="s">
        <v>59</v>
      </c>
      <c r="E15" s="22" t="s">
        <v>34</v>
      </c>
      <c r="F15" s="51">
        <v>0</v>
      </c>
      <c r="G15" s="43">
        <f t="shared" si="0"/>
        <v>0</v>
      </c>
      <c r="H15" s="19"/>
      <c r="I15" s="6"/>
      <c r="J15" s="20"/>
      <c r="K15" s="6"/>
    </row>
    <row r="16" spans="1:11" x14ac:dyDescent="0.25">
      <c r="A16" s="21">
        <v>15</v>
      </c>
      <c r="B16" s="21">
        <v>2</v>
      </c>
      <c r="C16" s="22" t="s">
        <v>60</v>
      </c>
      <c r="D16" s="23" t="s">
        <v>61</v>
      </c>
      <c r="E16" s="22" t="s">
        <v>34</v>
      </c>
      <c r="F16" s="51">
        <v>0</v>
      </c>
      <c r="G16" s="43">
        <f t="shared" si="0"/>
        <v>0</v>
      </c>
      <c r="H16" s="19"/>
      <c r="I16" s="6"/>
      <c r="J16" s="20"/>
      <c r="K16" s="25"/>
    </row>
    <row r="17" spans="1:11" x14ac:dyDescent="0.25">
      <c r="A17" s="21">
        <v>16</v>
      </c>
      <c r="B17" s="21">
        <v>4</v>
      </c>
      <c r="C17" s="22" t="s">
        <v>62</v>
      </c>
      <c r="D17" s="23" t="s">
        <v>63</v>
      </c>
      <c r="E17" s="22" t="s">
        <v>34</v>
      </c>
      <c r="F17" s="51">
        <v>0</v>
      </c>
      <c r="G17" s="43">
        <f t="shared" si="0"/>
        <v>0</v>
      </c>
      <c r="H17" s="19"/>
      <c r="I17" s="6"/>
      <c r="J17" s="20"/>
      <c r="K17" s="6"/>
    </row>
    <row r="18" spans="1:11" x14ac:dyDescent="0.25">
      <c r="A18" s="21">
        <v>17</v>
      </c>
      <c r="B18" s="21">
        <v>2</v>
      </c>
      <c r="C18" s="22" t="s">
        <v>64</v>
      </c>
      <c r="D18" s="23" t="s">
        <v>65</v>
      </c>
      <c r="E18" s="22" t="s">
        <v>34</v>
      </c>
      <c r="F18" s="51">
        <v>0</v>
      </c>
      <c r="G18" s="43">
        <f t="shared" si="0"/>
        <v>0</v>
      </c>
      <c r="H18" s="19"/>
      <c r="I18" s="6"/>
      <c r="J18" s="24"/>
      <c r="K18" s="6"/>
    </row>
    <row r="19" spans="1:11" x14ac:dyDescent="0.25">
      <c r="A19" s="21">
        <v>18</v>
      </c>
      <c r="B19" s="21">
        <v>2</v>
      </c>
      <c r="C19" s="22" t="s">
        <v>60</v>
      </c>
      <c r="D19" s="23" t="s">
        <v>66</v>
      </c>
      <c r="E19" s="22" t="s">
        <v>34</v>
      </c>
      <c r="F19" s="51">
        <v>0</v>
      </c>
      <c r="G19" s="43">
        <f t="shared" si="0"/>
        <v>0</v>
      </c>
      <c r="H19" s="19"/>
      <c r="I19" s="6"/>
      <c r="J19" s="24"/>
      <c r="K19" s="6"/>
    </row>
    <row r="20" spans="1:11" x14ac:dyDescent="0.25">
      <c r="A20" s="21">
        <v>19</v>
      </c>
      <c r="B20" s="21">
        <v>3</v>
      </c>
      <c r="C20" s="22" t="s">
        <v>67</v>
      </c>
      <c r="D20" s="23" t="s">
        <v>68</v>
      </c>
      <c r="E20" s="22" t="s">
        <v>34</v>
      </c>
      <c r="F20" s="51">
        <v>0</v>
      </c>
      <c r="G20" s="43">
        <f t="shared" si="0"/>
        <v>0</v>
      </c>
      <c r="H20" s="19"/>
      <c r="I20" s="6"/>
      <c r="J20" s="24"/>
      <c r="K20" s="6"/>
    </row>
    <row r="21" spans="1:11" x14ac:dyDescent="0.25">
      <c r="A21" s="21">
        <v>20</v>
      </c>
      <c r="B21" s="21">
        <v>3</v>
      </c>
      <c r="C21" s="22" t="s">
        <v>69</v>
      </c>
      <c r="D21" s="23" t="s">
        <v>70</v>
      </c>
      <c r="E21" s="22" t="s">
        <v>34</v>
      </c>
      <c r="F21" s="51">
        <v>0</v>
      </c>
      <c r="G21" s="43">
        <f t="shared" si="0"/>
        <v>0</v>
      </c>
      <c r="H21" s="19"/>
      <c r="I21" s="6"/>
      <c r="J21" s="24"/>
      <c r="K21" s="6"/>
    </row>
    <row r="22" spans="1:11" x14ac:dyDescent="0.25">
      <c r="A22" s="21">
        <v>21</v>
      </c>
      <c r="B22" s="21">
        <v>3</v>
      </c>
      <c r="C22" s="22" t="s">
        <v>71</v>
      </c>
      <c r="D22" s="23" t="s">
        <v>72</v>
      </c>
      <c r="E22" s="22" t="s">
        <v>34</v>
      </c>
      <c r="F22" s="51">
        <v>0</v>
      </c>
      <c r="G22" s="43">
        <f t="shared" si="0"/>
        <v>0</v>
      </c>
      <c r="H22" s="19"/>
      <c r="I22" s="6"/>
      <c r="J22" s="24"/>
      <c r="K22" s="6"/>
    </row>
    <row r="23" spans="1:11" x14ac:dyDescent="0.25">
      <c r="A23" s="21">
        <v>22</v>
      </c>
      <c r="B23" s="21">
        <v>1</v>
      </c>
      <c r="C23" s="22" t="s">
        <v>73</v>
      </c>
      <c r="D23" s="23">
        <v>278</v>
      </c>
      <c r="E23" s="22" t="s">
        <v>34</v>
      </c>
      <c r="F23" s="51">
        <v>0</v>
      </c>
      <c r="G23" s="43">
        <f t="shared" si="0"/>
        <v>0</v>
      </c>
      <c r="H23" s="19"/>
      <c r="I23" s="6"/>
      <c r="J23" s="24"/>
      <c r="K23" s="6"/>
    </row>
    <row r="24" spans="1:11" x14ac:dyDescent="0.25">
      <c r="A24" s="21">
        <v>23</v>
      </c>
      <c r="B24" s="21">
        <v>7</v>
      </c>
      <c r="C24" s="22" t="s">
        <v>74</v>
      </c>
      <c r="D24" s="23" t="s">
        <v>75</v>
      </c>
      <c r="E24" s="22" t="s">
        <v>34</v>
      </c>
      <c r="F24" s="51">
        <v>0</v>
      </c>
      <c r="G24" s="43">
        <f t="shared" si="0"/>
        <v>0</v>
      </c>
      <c r="H24" s="19"/>
      <c r="I24" s="6"/>
      <c r="J24" s="24"/>
      <c r="K24" s="6"/>
    </row>
    <row r="25" spans="1:11" x14ac:dyDescent="0.25">
      <c r="A25" s="21">
        <v>24</v>
      </c>
      <c r="B25" s="21">
        <v>2</v>
      </c>
      <c r="C25" s="22" t="s">
        <v>76</v>
      </c>
      <c r="D25" s="23" t="s">
        <v>77</v>
      </c>
      <c r="E25" s="22" t="s">
        <v>34</v>
      </c>
      <c r="F25" s="51">
        <v>0</v>
      </c>
      <c r="G25" s="43">
        <f t="shared" si="0"/>
        <v>0</v>
      </c>
      <c r="H25" s="19"/>
      <c r="I25" s="6"/>
      <c r="J25" s="24"/>
      <c r="K25" s="6"/>
    </row>
    <row r="26" spans="1:11" x14ac:dyDescent="0.25">
      <c r="A26" s="21">
        <v>25</v>
      </c>
      <c r="B26" s="21">
        <v>6</v>
      </c>
      <c r="C26" s="22" t="s">
        <v>78</v>
      </c>
      <c r="D26" s="23" t="s">
        <v>79</v>
      </c>
      <c r="E26" s="22" t="s">
        <v>34</v>
      </c>
      <c r="F26" s="51">
        <v>0</v>
      </c>
      <c r="G26" s="43">
        <f t="shared" si="0"/>
        <v>0</v>
      </c>
      <c r="H26" s="19"/>
      <c r="I26" s="6"/>
      <c r="J26" s="24"/>
      <c r="K26" s="6"/>
    </row>
    <row r="27" spans="1:11" x14ac:dyDescent="0.25">
      <c r="A27" s="21">
        <v>26</v>
      </c>
      <c r="B27" s="21">
        <v>1</v>
      </c>
      <c r="C27" s="22" t="s">
        <v>80</v>
      </c>
      <c r="D27" s="23" t="s">
        <v>81</v>
      </c>
      <c r="E27" s="22" t="s">
        <v>34</v>
      </c>
      <c r="F27" s="51">
        <v>0</v>
      </c>
      <c r="G27" s="43">
        <f t="shared" si="0"/>
        <v>0</v>
      </c>
      <c r="H27" s="19"/>
      <c r="I27" s="6"/>
      <c r="J27" s="24"/>
      <c r="K27" s="6"/>
    </row>
    <row r="28" spans="1:11" x14ac:dyDescent="0.25">
      <c r="A28" s="21">
        <v>27</v>
      </c>
      <c r="B28" s="21">
        <v>1</v>
      </c>
      <c r="C28" s="22" t="s">
        <v>82</v>
      </c>
      <c r="D28" s="23" t="s">
        <v>83</v>
      </c>
      <c r="E28" s="22" t="s">
        <v>34</v>
      </c>
      <c r="F28" s="51">
        <v>0</v>
      </c>
      <c r="G28" s="43">
        <f t="shared" si="0"/>
        <v>0</v>
      </c>
      <c r="H28" s="19"/>
      <c r="I28" s="6"/>
      <c r="J28" s="24"/>
      <c r="K28" s="6"/>
    </row>
    <row r="29" spans="1:11" x14ac:dyDescent="0.25">
      <c r="A29" s="21">
        <v>28</v>
      </c>
      <c r="B29" s="21">
        <v>1</v>
      </c>
      <c r="C29" s="22" t="s">
        <v>84</v>
      </c>
      <c r="D29" s="23" t="s">
        <v>85</v>
      </c>
      <c r="E29" s="22" t="s">
        <v>34</v>
      </c>
      <c r="F29" s="51">
        <v>0</v>
      </c>
      <c r="G29" s="43">
        <f t="shared" si="0"/>
        <v>0</v>
      </c>
      <c r="H29" s="19"/>
      <c r="I29" s="6"/>
      <c r="J29" s="24"/>
      <c r="K29" s="6"/>
    </row>
    <row r="30" spans="1:11" x14ac:dyDescent="0.25">
      <c r="A30" s="21">
        <v>29</v>
      </c>
      <c r="B30" s="21">
        <v>1</v>
      </c>
      <c r="C30" s="22" t="s">
        <v>86</v>
      </c>
      <c r="D30" s="23" t="s">
        <v>87</v>
      </c>
      <c r="E30" s="22" t="s">
        <v>34</v>
      </c>
      <c r="F30" s="51">
        <v>0</v>
      </c>
      <c r="G30" s="43">
        <f t="shared" si="0"/>
        <v>0</v>
      </c>
      <c r="H30" s="19"/>
      <c r="I30" s="6"/>
      <c r="J30" s="24"/>
      <c r="K30" s="6"/>
    </row>
    <row r="31" spans="1:11" x14ac:dyDescent="0.25">
      <c r="A31" s="21">
        <v>30</v>
      </c>
      <c r="B31" s="21">
        <v>1</v>
      </c>
      <c r="C31" s="26" t="s">
        <v>88</v>
      </c>
      <c r="D31" s="23" t="s">
        <v>89</v>
      </c>
      <c r="E31" s="22" t="s">
        <v>34</v>
      </c>
      <c r="F31" s="51">
        <v>0</v>
      </c>
      <c r="G31" s="43">
        <f t="shared" si="0"/>
        <v>0</v>
      </c>
      <c r="H31" s="19"/>
      <c r="I31" s="6"/>
      <c r="J31" s="24"/>
      <c r="K31" s="6"/>
    </row>
    <row r="32" spans="1:11" x14ac:dyDescent="0.25">
      <c r="A32" s="21">
        <v>31</v>
      </c>
      <c r="B32" s="21">
        <v>1</v>
      </c>
      <c r="C32" s="22" t="s">
        <v>90</v>
      </c>
      <c r="D32" s="23">
        <v>24918</v>
      </c>
      <c r="E32" s="22" t="s">
        <v>34</v>
      </c>
      <c r="F32" s="51">
        <v>0</v>
      </c>
      <c r="G32" s="43">
        <f t="shared" si="0"/>
        <v>0</v>
      </c>
      <c r="H32" s="19"/>
      <c r="I32" s="6"/>
      <c r="J32" s="24"/>
      <c r="K32" s="6"/>
    </row>
    <row r="33" spans="1:11" x14ac:dyDescent="0.25">
      <c r="A33" s="21">
        <v>32</v>
      </c>
      <c r="B33" s="21">
        <v>1</v>
      </c>
      <c r="C33" s="22" t="s">
        <v>91</v>
      </c>
      <c r="D33" s="23">
        <v>24918</v>
      </c>
      <c r="E33" s="22" t="s">
        <v>34</v>
      </c>
      <c r="F33" s="51">
        <v>0</v>
      </c>
      <c r="G33" s="43">
        <f t="shared" si="0"/>
        <v>0</v>
      </c>
      <c r="H33" s="19"/>
      <c r="I33" s="6"/>
      <c r="J33" s="24"/>
      <c r="K33" s="6"/>
    </row>
    <row r="34" spans="1:11" x14ac:dyDescent="0.25">
      <c r="A34" s="21">
        <v>33</v>
      </c>
      <c r="B34" s="21">
        <v>1</v>
      </c>
      <c r="C34" s="22" t="s">
        <v>92</v>
      </c>
      <c r="D34" s="23">
        <v>24913</v>
      </c>
      <c r="E34" s="22" t="s">
        <v>34</v>
      </c>
      <c r="F34" s="51">
        <v>0</v>
      </c>
      <c r="G34" s="43">
        <f t="shared" si="0"/>
        <v>0</v>
      </c>
      <c r="H34" s="19"/>
      <c r="I34" s="6"/>
      <c r="J34" s="24"/>
      <c r="K34" s="6"/>
    </row>
    <row r="35" spans="1:11" x14ac:dyDescent="0.25">
      <c r="A35" s="21">
        <v>34</v>
      </c>
      <c r="B35" s="21">
        <v>1</v>
      </c>
      <c r="C35" s="22" t="s">
        <v>91</v>
      </c>
      <c r="D35" s="23">
        <v>24913</v>
      </c>
      <c r="E35" s="22" t="s">
        <v>34</v>
      </c>
      <c r="F35" s="51">
        <v>0</v>
      </c>
      <c r="G35" s="43">
        <f t="shared" si="0"/>
        <v>0</v>
      </c>
      <c r="H35" s="19"/>
      <c r="I35" s="6"/>
      <c r="J35" s="24"/>
      <c r="K35" s="6"/>
    </row>
    <row r="36" spans="1:11" x14ac:dyDescent="0.25">
      <c r="A36" s="21">
        <v>35</v>
      </c>
      <c r="B36" s="21">
        <v>1</v>
      </c>
      <c r="C36" s="22" t="s">
        <v>93</v>
      </c>
      <c r="D36" s="23">
        <v>24951</v>
      </c>
      <c r="E36" s="22" t="s">
        <v>34</v>
      </c>
      <c r="F36" s="51">
        <v>0</v>
      </c>
      <c r="G36" s="43">
        <f t="shared" si="0"/>
        <v>0</v>
      </c>
      <c r="H36" s="19"/>
      <c r="I36" s="6"/>
      <c r="J36" s="24"/>
      <c r="K36" s="6"/>
    </row>
    <row r="37" spans="1:11" x14ac:dyDescent="0.25">
      <c r="A37" s="21">
        <v>36</v>
      </c>
      <c r="B37" s="21">
        <v>1</v>
      </c>
      <c r="C37" s="22" t="s">
        <v>91</v>
      </c>
      <c r="D37" s="23">
        <v>24951</v>
      </c>
      <c r="E37" s="22" t="s">
        <v>34</v>
      </c>
      <c r="F37" s="51">
        <v>0</v>
      </c>
      <c r="G37" s="43">
        <f t="shared" si="0"/>
        <v>0</v>
      </c>
      <c r="H37" s="19"/>
      <c r="I37" s="6"/>
      <c r="J37" s="24"/>
      <c r="K37" s="6"/>
    </row>
    <row r="38" spans="1:11" x14ac:dyDescent="0.25">
      <c r="A38" s="21">
        <v>37</v>
      </c>
      <c r="B38" s="21">
        <v>1</v>
      </c>
      <c r="C38" s="22" t="s">
        <v>94</v>
      </c>
      <c r="D38" s="23">
        <v>24960</v>
      </c>
      <c r="E38" s="22" t="s">
        <v>34</v>
      </c>
      <c r="F38" s="51">
        <v>0</v>
      </c>
      <c r="G38" s="43">
        <f t="shared" si="0"/>
        <v>0</v>
      </c>
      <c r="H38" s="19"/>
      <c r="I38" s="6"/>
      <c r="J38" s="24"/>
      <c r="K38" s="6"/>
    </row>
    <row r="39" spans="1:11" x14ac:dyDescent="0.25">
      <c r="A39" s="21">
        <v>38</v>
      </c>
      <c r="B39" s="21">
        <v>1</v>
      </c>
      <c r="C39" s="22" t="s">
        <v>95</v>
      </c>
      <c r="D39" s="23" t="s">
        <v>96</v>
      </c>
      <c r="E39" s="22" t="s">
        <v>34</v>
      </c>
      <c r="F39" s="51">
        <v>0</v>
      </c>
      <c r="G39" s="43">
        <f t="shared" si="0"/>
        <v>0</v>
      </c>
      <c r="H39" s="19"/>
      <c r="I39" s="6"/>
      <c r="J39" s="24"/>
      <c r="K39" s="6"/>
    </row>
    <row r="40" spans="1:11" x14ac:dyDescent="0.25">
      <c r="A40" s="21">
        <v>39</v>
      </c>
      <c r="B40" s="21">
        <v>1</v>
      </c>
      <c r="C40" s="22" t="s">
        <v>97</v>
      </c>
      <c r="D40" s="23" t="s">
        <v>98</v>
      </c>
      <c r="E40" s="22" t="s">
        <v>34</v>
      </c>
      <c r="F40" s="51">
        <v>0</v>
      </c>
      <c r="G40" s="43">
        <f t="shared" si="0"/>
        <v>0</v>
      </c>
      <c r="H40" s="19"/>
      <c r="I40" s="6"/>
      <c r="J40" s="24"/>
      <c r="K40" s="6"/>
    </row>
    <row r="41" spans="1:11" x14ac:dyDescent="0.25">
      <c r="A41" s="21">
        <v>40</v>
      </c>
      <c r="B41" s="21">
        <v>1</v>
      </c>
      <c r="C41" s="22" t="s">
        <v>99</v>
      </c>
      <c r="D41" s="23">
        <v>24920</v>
      </c>
      <c r="E41" s="27" t="s">
        <v>34</v>
      </c>
      <c r="F41" s="51">
        <v>0</v>
      </c>
      <c r="G41" s="43">
        <f t="shared" si="0"/>
        <v>0</v>
      </c>
      <c r="H41" s="19"/>
      <c r="I41" s="6"/>
      <c r="J41" s="24"/>
      <c r="K41" s="6"/>
    </row>
    <row r="42" spans="1:11" x14ac:dyDescent="0.25">
      <c r="A42" s="21">
        <v>41</v>
      </c>
      <c r="B42" s="21">
        <v>3</v>
      </c>
      <c r="C42" s="22" t="s">
        <v>100</v>
      </c>
      <c r="D42" s="23" t="s">
        <v>101</v>
      </c>
      <c r="E42" s="22" t="s">
        <v>34</v>
      </c>
      <c r="F42" s="51">
        <v>0</v>
      </c>
      <c r="G42" s="43">
        <f t="shared" si="0"/>
        <v>0</v>
      </c>
      <c r="H42" s="19"/>
      <c r="I42" s="6"/>
      <c r="J42" s="24"/>
      <c r="K42" s="6"/>
    </row>
    <row r="43" spans="1:11" x14ac:dyDescent="0.25">
      <c r="A43" s="21">
        <v>42</v>
      </c>
      <c r="B43" s="21">
        <v>1</v>
      </c>
      <c r="C43" s="22" t="s">
        <v>102</v>
      </c>
      <c r="D43" s="23" t="s">
        <v>103</v>
      </c>
      <c r="E43" s="22" t="s">
        <v>34</v>
      </c>
      <c r="F43" s="51">
        <v>0</v>
      </c>
      <c r="G43" s="43">
        <f t="shared" si="0"/>
        <v>0</v>
      </c>
      <c r="H43" s="19"/>
      <c r="I43" s="6"/>
      <c r="J43" s="24"/>
      <c r="K43" s="6"/>
    </row>
    <row r="44" spans="1:11" x14ac:dyDescent="0.25">
      <c r="A44" s="21">
        <v>43</v>
      </c>
      <c r="B44" s="21">
        <v>1</v>
      </c>
      <c r="C44" s="22" t="s">
        <v>104</v>
      </c>
      <c r="D44" s="23" t="s">
        <v>105</v>
      </c>
      <c r="E44" s="22" t="s">
        <v>34</v>
      </c>
      <c r="F44" s="51">
        <v>0</v>
      </c>
      <c r="G44" s="43">
        <f t="shared" si="0"/>
        <v>0</v>
      </c>
      <c r="H44" s="19"/>
      <c r="I44" s="6"/>
      <c r="J44" s="24"/>
      <c r="K44" s="6"/>
    </row>
    <row r="45" spans="1:11" x14ac:dyDescent="0.25">
      <c r="A45" s="21">
        <v>44</v>
      </c>
      <c r="B45" s="21">
        <v>2</v>
      </c>
      <c r="C45" s="22" t="s">
        <v>91</v>
      </c>
      <c r="D45" s="23" t="s">
        <v>106</v>
      </c>
      <c r="E45" s="22" t="s">
        <v>34</v>
      </c>
      <c r="F45" s="51">
        <v>0</v>
      </c>
      <c r="G45" s="43">
        <f t="shared" si="0"/>
        <v>0</v>
      </c>
      <c r="H45" s="19"/>
      <c r="I45" s="6"/>
      <c r="J45" s="24"/>
      <c r="K45" s="6"/>
    </row>
    <row r="46" spans="1:11" x14ac:dyDescent="0.25">
      <c r="A46" s="21">
        <v>45</v>
      </c>
      <c r="B46" s="21">
        <v>1</v>
      </c>
      <c r="C46" s="22" t="s">
        <v>107</v>
      </c>
      <c r="D46" s="23" t="s">
        <v>108</v>
      </c>
      <c r="E46" s="22" t="s">
        <v>34</v>
      </c>
      <c r="F46" s="51">
        <v>0</v>
      </c>
      <c r="G46" s="43">
        <f t="shared" si="0"/>
        <v>0</v>
      </c>
      <c r="H46" s="19"/>
      <c r="I46" s="6"/>
      <c r="J46" s="24"/>
      <c r="K46" s="6"/>
    </row>
    <row r="47" spans="1:11" x14ac:dyDescent="0.25">
      <c r="A47" s="21">
        <v>46</v>
      </c>
      <c r="B47" s="21">
        <v>1</v>
      </c>
      <c r="C47" s="22" t="s">
        <v>109</v>
      </c>
      <c r="D47" s="23" t="s">
        <v>110</v>
      </c>
      <c r="E47" s="22" t="s">
        <v>34</v>
      </c>
      <c r="F47" s="51">
        <v>0</v>
      </c>
      <c r="G47" s="43">
        <f t="shared" si="0"/>
        <v>0</v>
      </c>
      <c r="H47" s="19"/>
      <c r="I47" s="6"/>
      <c r="J47" s="24"/>
      <c r="K47" s="6"/>
    </row>
    <row r="48" spans="1:11" x14ac:dyDescent="0.25">
      <c r="A48" s="21">
        <v>47</v>
      </c>
      <c r="B48" s="21">
        <v>1</v>
      </c>
      <c r="C48" s="22" t="s">
        <v>32</v>
      </c>
      <c r="D48" s="23" t="s">
        <v>111</v>
      </c>
      <c r="E48" s="22" t="s">
        <v>34</v>
      </c>
      <c r="F48" s="51">
        <v>0</v>
      </c>
      <c r="G48" s="43">
        <f t="shared" si="0"/>
        <v>0</v>
      </c>
      <c r="H48" s="19"/>
      <c r="I48" s="6"/>
      <c r="J48" s="24"/>
      <c r="K48" s="6"/>
    </row>
    <row r="49" spans="1:11" x14ac:dyDescent="0.25">
      <c r="A49" s="21">
        <v>48</v>
      </c>
      <c r="B49" s="21">
        <v>1</v>
      </c>
      <c r="C49" s="22" t="s">
        <v>112</v>
      </c>
      <c r="D49" s="23" t="s">
        <v>113</v>
      </c>
      <c r="E49" s="22" t="s">
        <v>34</v>
      </c>
      <c r="F49" s="51">
        <v>0</v>
      </c>
      <c r="G49" s="43">
        <f t="shared" si="0"/>
        <v>0</v>
      </c>
      <c r="H49" s="19"/>
      <c r="I49" s="6"/>
      <c r="J49" s="24"/>
      <c r="K49" s="6"/>
    </row>
    <row r="50" spans="1:11" x14ac:dyDescent="0.25">
      <c r="A50" s="21">
        <v>49</v>
      </c>
      <c r="B50" s="21">
        <v>1</v>
      </c>
      <c r="C50" s="22" t="s">
        <v>114</v>
      </c>
      <c r="D50" s="23" t="s">
        <v>115</v>
      </c>
      <c r="E50" s="22" t="s">
        <v>34</v>
      </c>
      <c r="F50" s="51">
        <v>0</v>
      </c>
      <c r="G50" s="43">
        <f t="shared" si="0"/>
        <v>0</v>
      </c>
      <c r="H50" s="19"/>
      <c r="I50" s="6"/>
      <c r="J50" s="24"/>
      <c r="K50" s="6"/>
    </row>
    <row r="51" spans="1:11" x14ac:dyDescent="0.25">
      <c r="A51" s="21">
        <v>50</v>
      </c>
      <c r="B51" s="21">
        <v>2</v>
      </c>
      <c r="C51" s="22" t="s">
        <v>116</v>
      </c>
      <c r="D51" s="23" t="s">
        <v>117</v>
      </c>
      <c r="E51" s="22" t="s">
        <v>34</v>
      </c>
      <c r="F51" s="51">
        <v>0</v>
      </c>
      <c r="G51" s="43">
        <f t="shared" si="0"/>
        <v>0</v>
      </c>
      <c r="H51" s="19"/>
      <c r="I51" s="6"/>
      <c r="J51" s="24"/>
      <c r="K51" s="6"/>
    </row>
    <row r="52" spans="1:11" x14ac:dyDescent="0.25">
      <c r="A52" s="21">
        <v>51</v>
      </c>
      <c r="B52" s="21">
        <v>1</v>
      </c>
      <c r="C52" s="22" t="s">
        <v>118</v>
      </c>
      <c r="D52" s="23" t="s">
        <v>119</v>
      </c>
      <c r="E52" s="22" t="s">
        <v>34</v>
      </c>
      <c r="F52" s="51">
        <v>0</v>
      </c>
      <c r="G52" s="43">
        <f t="shared" si="0"/>
        <v>0</v>
      </c>
      <c r="H52" s="19"/>
      <c r="I52" s="6"/>
      <c r="J52" s="24"/>
      <c r="K52" s="6"/>
    </row>
    <row r="53" spans="1:11" x14ac:dyDescent="0.25">
      <c r="A53" s="21">
        <v>52</v>
      </c>
      <c r="B53" s="21">
        <v>1</v>
      </c>
      <c r="C53" s="22" t="s">
        <v>120</v>
      </c>
      <c r="D53" s="23" t="s">
        <v>121</v>
      </c>
      <c r="E53" s="22" t="s">
        <v>34</v>
      </c>
      <c r="F53" s="51">
        <v>0</v>
      </c>
      <c r="G53" s="43">
        <f t="shared" si="0"/>
        <v>0</v>
      </c>
      <c r="H53" s="19"/>
      <c r="I53" s="20"/>
      <c r="J53" s="24"/>
      <c r="K53" s="20"/>
    </row>
    <row r="54" spans="1:11" x14ac:dyDescent="0.25">
      <c r="A54" s="21">
        <v>53</v>
      </c>
      <c r="B54" s="21">
        <v>1</v>
      </c>
      <c r="C54" s="22" t="s">
        <v>122</v>
      </c>
      <c r="D54" s="23" t="s">
        <v>123</v>
      </c>
      <c r="E54" s="22" t="s">
        <v>34</v>
      </c>
      <c r="F54" s="51">
        <v>0</v>
      </c>
      <c r="G54" s="43">
        <f t="shared" si="0"/>
        <v>0</v>
      </c>
      <c r="H54" s="19"/>
      <c r="I54" s="6"/>
      <c r="J54" s="24"/>
      <c r="K54" s="20"/>
    </row>
    <row r="55" spans="1:11" x14ac:dyDescent="0.25">
      <c r="A55" s="21">
        <v>54</v>
      </c>
      <c r="B55" s="21">
        <v>3</v>
      </c>
      <c r="C55" s="22" t="s">
        <v>124</v>
      </c>
      <c r="D55" s="23" t="s">
        <v>125</v>
      </c>
      <c r="E55" s="22" t="s">
        <v>34</v>
      </c>
      <c r="F55" s="51">
        <v>0</v>
      </c>
      <c r="G55" s="43">
        <f t="shared" si="0"/>
        <v>0</v>
      </c>
      <c r="H55" s="19"/>
      <c r="I55" s="6"/>
      <c r="J55" s="24"/>
      <c r="K55" s="20"/>
    </row>
    <row r="56" spans="1:11" ht="15" customHeight="1" x14ac:dyDescent="0.25">
      <c r="A56" s="21">
        <v>55</v>
      </c>
      <c r="B56" s="21">
        <v>1</v>
      </c>
      <c r="C56" s="22" t="s">
        <v>109</v>
      </c>
      <c r="D56" s="23" t="s">
        <v>126</v>
      </c>
      <c r="E56" s="28" t="s">
        <v>34</v>
      </c>
      <c r="F56" s="51">
        <v>0</v>
      </c>
      <c r="G56" s="43">
        <f t="shared" si="0"/>
        <v>0</v>
      </c>
      <c r="H56" s="19"/>
      <c r="I56" s="6"/>
      <c r="J56" s="24"/>
      <c r="K56" s="6"/>
    </row>
    <row r="57" spans="1:11" x14ac:dyDescent="0.25">
      <c r="A57" s="21">
        <v>56</v>
      </c>
      <c r="B57" s="21">
        <v>2</v>
      </c>
      <c r="C57" s="22" t="s">
        <v>127</v>
      </c>
      <c r="D57" s="23" t="s">
        <v>128</v>
      </c>
      <c r="E57" s="27" t="s">
        <v>34</v>
      </c>
      <c r="F57" s="51">
        <v>0</v>
      </c>
      <c r="G57" s="43">
        <f t="shared" si="0"/>
        <v>0</v>
      </c>
      <c r="H57" s="19"/>
      <c r="I57" s="29"/>
      <c r="J57" s="24"/>
      <c r="K57" s="6"/>
    </row>
    <row r="58" spans="1:11" x14ac:dyDescent="0.25">
      <c r="A58" s="21">
        <v>67</v>
      </c>
      <c r="B58" s="21">
        <v>3</v>
      </c>
      <c r="C58" s="22" t="s">
        <v>129</v>
      </c>
      <c r="D58" s="23" t="s">
        <v>130</v>
      </c>
      <c r="E58" s="27" t="s">
        <v>34</v>
      </c>
      <c r="F58" s="51">
        <v>0</v>
      </c>
      <c r="G58" s="43">
        <f t="shared" si="0"/>
        <v>0</v>
      </c>
      <c r="H58" s="19"/>
      <c r="I58" s="6"/>
      <c r="J58" s="24"/>
      <c r="K58" s="6"/>
    </row>
    <row r="59" spans="1:11" x14ac:dyDescent="0.25">
      <c r="A59" s="21">
        <v>58</v>
      </c>
      <c r="B59" s="21">
        <v>2</v>
      </c>
      <c r="C59" s="22" t="s">
        <v>131</v>
      </c>
      <c r="D59" s="23" t="s">
        <v>132</v>
      </c>
      <c r="E59" s="27" t="s">
        <v>34</v>
      </c>
      <c r="F59" s="51">
        <v>0</v>
      </c>
      <c r="G59" s="43">
        <f t="shared" si="0"/>
        <v>0</v>
      </c>
      <c r="H59" s="19"/>
      <c r="I59" s="6"/>
      <c r="J59" s="24"/>
      <c r="K59" s="6"/>
    </row>
    <row r="60" spans="1:11" x14ac:dyDescent="0.25">
      <c r="A60" s="21">
        <v>59</v>
      </c>
      <c r="B60" s="21">
        <v>1</v>
      </c>
      <c r="C60" s="22" t="s">
        <v>133</v>
      </c>
      <c r="D60" s="23" t="s">
        <v>134</v>
      </c>
      <c r="E60" s="27" t="s">
        <v>34</v>
      </c>
      <c r="F60" s="51">
        <v>0</v>
      </c>
      <c r="G60" s="43">
        <f t="shared" si="0"/>
        <v>0</v>
      </c>
      <c r="H60" s="30"/>
      <c r="I60" s="6"/>
      <c r="J60" s="6"/>
      <c r="K60" s="6"/>
    </row>
    <row r="61" spans="1:11" x14ac:dyDescent="0.25">
      <c r="A61" s="21">
        <v>60</v>
      </c>
      <c r="B61" s="21">
        <v>4</v>
      </c>
      <c r="C61" s="22" t="s">
        <v>135</v>
      </c>
      <c r="D61" s="21" t="s">
        <v>136</v>
      </c>
      <c r="E61" s="27" t="s">
        <v>34</v>
      </c>
      <c r="F61" s="51">
        <v>0</v>
      </c>
      <c r="G61" s="43">
        <f t="shared" si="0"/>
        <v>0</v>
      </c>
    </row>
    <row r="62" spans="1:11" x14ac:dyDescent="0.25">
      <c r="A62" s="82">
        <v>61</v>
      </c>
      <c r="B62" s="21">
        <v>11</v>
      </c>
      <c r="C62" s="22" t="s">
        <v>137</v>
      </c>
      <c r="D62" s="21" t="s">
        <v>138</v>
      </c>
      <c r="E62" s="27" t="s">
        <v>34</v>
      </c>
      <c r="F62" s="51">
        <v>0</v>
      </c>
      <c r="G62" s="43">
        <f t="shared" si="0"/>
        <v>0</v>
      </c>
    </row>
    <row r="63" spans="1:11" x14ac:dyDescent="0.25">
      <c r="A63" s="85"/>
      <c r="B63" s="21">
        <v>4</v>
      </c>
      <c r="C63" s="22" t="s">
        <v>139</v>
      </c>
      <c r="D63" s="21" t="s">
        <v>140</v>
      </c>
      <c r="E63" s="27" t="s">
        <v>34</v>
      </c>
      <c r="F63" s="51">
        <v>0</v>
      </c>
      <c r="G63" s="43">
        <f t="shared" si="0"/>
        <v>0</v>
      </c>
    </row>
    <row r="64" spans="1:11" x14ac:dyDescent="0.25">
      <c r="A64" s="83"/>
      <c r="B64" s="21">
        <v>4</v>
      </c>
      <c r="C64" s="22" t="s">
        <v>141</v>
      </c>
      <c r="D64" s="21">
        <v>30805</v>
      </c>
      <c r="E64" s="27" t="s">
        <v>34</v>
      </c>
      <c r="F64" s="51">
        <v>0</v>
      </c>
      <c r="G64" s="43">
        <f t="shared" si="0"/>
        <v>0</v>
      </c>
    </row>
    <row r="65" spans="1:7" x14ac:dyDescent="0.25">
      <c r="A65" s="21">
        <v>62</v>
      </c>
      <c r="B65" s="21">
        <v>2</v>
      </c>
      <c r="C65" s="22" t="s">
        <v>142</v>
      </c>
      <c r="D65" s="21" t="s">
        <v>143</v>
      </c>
      <c r="E65" s="27" t="s">
        <v>34</v>
      </c>
      <c r="F65" s="51">
        <v>0</v>
      </c>
      <c r="G65" s="43">
        <f t="shared" si="0"/>
        <v>0</v>
      </c>
    </row>
    <row r="66" spans="1:7" x14ac:dyDescent="0.25">
      <c r="A66" s="21">
        <v>63</v>
      </c>
      <c r="B66" s="21">
        <v>2</v>
      </c>
      <c r="C66" s="22" t="s">
        <v>144</v>
      </c>
      <c r="D66" s="21">
        <v>33400</v>
      </c>
      <c r="E66" s="27" t="s">
        <v>34</v>
      </c>
      <c r="F66" s="51">
        <v>0</v>
      </c>
      <c r="G66" s="43">
        <f t="shared" si="0"/>
        <v>0</v>
      </c>
    </row>
    <row r="67" spans="1:7" x14ac:dyDescent="0.25">
      <c r="A67" s="21">
        <v>64</v>
      </c>
      <c r="B67" s="21">
        <v>3</v>
      </c>
      <c r="C67" s="22" t="s">
        <v>145</v>
      </c>
      <c r="D67" s="21">
        <v>33131</v>
      </c>
      <c r="E67" s="27" t="s">
        <v>34</v>
      </c>
      <c r="F67" s="51">
        <v>0</v>
      </c>
      <c r="G67" s="43">
        <f t="shared" ref="G67:G130" si="1">B67*F67</f>
        <v>0</v>
      </c>
    </row>
    <row r="68" spans="1:7" x14ac:dyDescent="0.25">
      <c r="A68" s="21">
        <v>65</v>
      </c>
      <c r="B68" s="21">
        <v>6</v>
      </c>
      <c r="C68" s="22" t="s">
        <v>145</v>
      </c>
      <c r="D68" s="21">
        <v>33133</v>
      </c>
      <c r="E68" s="27" t="s">
        <v>34</v>
      </c>
      <c r="F68" s="51">
        <v>0</v>
      </c>
      <c r="G68" s="43">
        <f t="shared" si="1"/>
        <v>0</v>
      </c>
    </row>
    <row r="69" spans="1:7" x14ac:dyDescent="0.25">
      <c r="A69" s="21">
        <v>66</v>
      </c>
      <c r="B69" s="21">
        <v>15</v>
      </c>
      <c r="C69" s="22" t="s">
        <v>146</v>
      </c>
      <c r="D69" s="21" t="s">
        <v>147</v>
      </c>
      <c r="E69" s="27" t="s">
        <v>34</v>
      </c>
      <c r="F69" s="51">
        <v>0</v>
      </c>
      <c r="G69" s="43">
        <f t="shared" si="1"/>
        <v>0</v>
      </c>
    </row>
    <row r="70" spans="1:7" x14ac:dyDescent="0.25">
      <c r="A70" s="21">
        <v>67</v>
      </c>
      <c r="B70" s="21">
        <v>2</v>
      </c>
      <c r="C70" s="22" t="s">
        <v>148</v>
      </c>
      <c r="D70" s="21" t="s">
        <v>149</v>
      </c>
      <c r="E70" s="27" t="s">
        <v>34</v>
      </c>
      <c r="F70" s="51">
        <v>0</v>
      </c>
      <c r="G70" s="43">
        <f t="shared" si="1"/>
        <v>0</v>
      </c>
    </row>
    <row r="71" spans="1:7" x14ac:dyDescent="0.25">
      <c r="A71" s="21">
        <v>68</v>
      </c>
      <c r="B71" s="21">
        <v>5</v>
      </c>
      <c r="C71" s="22" t="s">
        <v>145</v>
      </c>
      <c r="D71" s="21">
        <v>33123</v>
      </c>
      <c r="E71" s="27" t="s">
        <v>34</v>
      </c>
      <c r="F71" s="51">
        <v>0</v>
      </c>
      <c r="G71" s="43">
        <f t="shared" si="1"/>
        <v>0</v>
      </c>
    </row>
    <row r="72" spans="1:7" x14ac:dyDescent="0.25">
      <c r="A72" s="21">
        <v>69</v>
      </c>
      <c r="B72" s="21">
        <v>10</v>
      </c>
      <c r="C72" s="22" t="s">
        <v>150</v>
      </c>
      <c r="D72" s="21" t="s">
        <v>151</v>
      </c>
      <c r="E72" s="27" t="s">
        <v>34</v>
      </c>
      <c r="F72" s="51">
        <v>0</v>
      </c>
      <c r="G72" s="43">
        <f t="shared" si="1"/>
        <v>0</v>
      </c>
    </row>
    <row r="73" spans="1:7" x14ac:dyDescent="0.25">
      <c r="A73" s="21">
        <v>70</v>
      </c>
      <c r="B73" s="21">
        <v>2</v>
      </c>
      <c r="C73" s="22" t="s">
        <v>152</v>
      </c>
      <c r="D73" s="21" t="s">
        <v>153</v>
      </c>
      <c r="E73" s="22" t="s">
        <v>34</v>
      </c>
      <c r="F73" s="51">
        <v>0</v>
      </c>
      <c r="G73" s="43">
        <f t="shared" si="1"/>
        <v>0</v>
      </c>
    </row>
    <row r="74" spans="1:7" x14ac:dyDescent="0.25">
      <c r="A74" s="21">
        <v>71</v>
      </c>
      <c r="B74" s="21">
        <v>3</v>
      </c>
      <c r="C74" s="22" t="s">
        <v>154</v>
      </c>
      <c r="D74" s="21" t="s">
        <v>155</v>
      </c>
      <c r="E74" s="27" t="s">
        <v>34</v>
      </c>
      <c r="F74" s="51">
        <v>0</v>
      </c>
      <c r="G74" s="43">
        <f t="shared" si="1"/>
        <v>0</v>
      </c>
    </row>
    <row r="75" spans="1:7" x14ac:dyDescent="0.25">
      <c r="A75" s="21">
        <v>72</v>
      </c>
      <c r="B75" s="21">
        <v>4</v>
      </c>
      <c r="C75" s="22" t="s">
        <v>156</v>
      </c>
      <c r="D75" s="21" t="s">
        <v>157</v>
      </c>
      <c r="E75" s="22" t="s">
        <v>34</v>
      </c>
      <c r="F75" s="51">
        <v>0</v>
      </c>
      <c r="G75" s="43">
        <f t="shared" si="1"/>
        <v>0</v>
      </c>
    </row>
    <row r="76" spans="1:7" x14ac:dyDescent="0.25">
      <c r="A76" s="21">
        <v>73</v>
      </c>
      <c r="B76" s="21">
        <v>5</v>
      </c>
      <c r="C76" s="22" t="s">
        <v>156</v>
      </c>
      <c r="D76" s="21" t="s">
        <v>158</v>
      </c>
      <c r="E76" s="22" t="s">
        <v>34</v>
      </c>
      <c r="F76" s="51">
        <v>0</v>
      </c>
      <c r="G76" s="43">
        <f t="shared" si="1"/>
        <v>0</v>
      </c>
    </row>
    <row r="77" spans="1:7" x14ac:dyDescent="0.25">
      <c r="A77" s="21">
        <v>74</v>
      </c>
      <c r="B77" s="21">
        <v>11</v>
      </c>
      <c r="C77" s="22" t="s">
        <v>159</v>
      </c>
      <c r="D77" s="21" t="s">
        <v>160</v>
      </c>
      <c r="E77" s="27" t="s">
        <v>34</v>
      </c>
      <c r="F77" s="51">
        <v>0</v>
      </c>
      <c r="G77" s="43">
        <f t="shared" si="1"/>
        <v>0</v>
      </c>
    </row>
    <row r="78" spans="1:7" x14ac:dyDescent="0.25">
      <c r="A78" s="21">
        <v>75</v>
      </c>
      <c r="B78" s="21">
        <v>1</v>
      </c>
      <c r="C78" s="22" t="s">
        <v>135</v>
      </c>
      <c r="D78" s="21" t="s">
        <v>161</v>
      </c>
      <c r="E78" s="22" t="s">
        <v>34</v>
      </c>
      <c r="F78" s="51">
        <v>0</v>
      </c>
      <c r="G78" s="43">
        <f t="shared" si="1"/>
        <v>0</v>
      </c>
    </row>
    <row r="79" spans="1:7" x14ac:dyDescent="0.25">
      <c r="A79" s="21">
        <v>76</v>
      </c>
      <c r="B79" s="21">
        <v>2</v>
      </c>
      <c r="C79" s="22" t="s">
        <v>162</v>
      </c>
      <c r="D79" s="21">
        <v>204320</v>
      </c>
      <c r="E79" s="22" t="s">
        <v>34</v>
      </c>
      <c r="F79" s="51">
        <v>0</v>
      </c>
      <c r="G79" s="43">
        <f t="shared" si="1"/>
        <v>0</v>
      </c>
    </row>
    <row r="80" spans="1:7" x14ac:dyDescent="0.25">
      <c r="A80" s="21">
        <v>77</v>
      </c>
      <c r="B80" s="21">
        <v>4</v>
      </c>
      <c r="C80" s="22" t="s">
        <v>163</v>
      </c>
      <c r="D80" s="21" t="s">
        <v>164</v>
      </c>
      <c r="E80" s="22" t="s">
        <v>34</v>
      </c>
      <c r="F80" s="51">
        <v>0</v>
      </c>
      <c r="G80" s="43">
        <f t="shared" si="1"/>
        <v>0</v>
      </c>
    </row>
    <row r="81" spans="1:7" x14ac:dyDescent="0.25">
      <c r="A81" s="21">
        <v>78</v>
      </c>
      <c r="B81" s="21">
        <v>5</v>
      </c>
      <c r="C81" s="22" t="s">
        <v>36</v>
      </c>
      <c r="D81" s="21" t="s">
        <v>165</v>
      </c>
      <c r="E81" s="22" t="s">
        <v>34</v>
      </c>
      <c r="F81" s="51">
        <v>0</v>
      </c>
      <c r="G81" s="43">
        <f t="shared" si="1"/>
        <v>0</v>
      </c>
    </row>
    <row r="82" spans="1:7" x14ac:dyDescent="0.25">
      <c r="A82" s="21">
        <v>79</v>
      </c>
      <c r="B82" s="21">
        <v>1</v>
      </c>
      <c r="C82" s="22" t="s">
        <v>166</v>
      </c>
      <c r="D82" s="21" t="s">
        <v>125</v>
      </c>
      <c r="E82" s="22" t="s">
        <v>34</v>
      </c>
      <c r="F82" s="51">
        <v>0</v>
      </c>
      <c r="G82" s="43">
        <f t="shared" si="1"/>
        <v>0</v>
      </c>
    </row>
    <row r="83" spans="1:7" x14ac:dyDescent="0.25">
      <c r="A83" s="21">
        <v>80</v>
      </c>
      <c r="B83" s="21">
        <v>1</v>
      </c>
      <c r="C83" s="22" t="s">
        <v>167</v>
      </c>
      <c r="D83" s="21" t="s">
        <v>168</v>
      </c>
      <c r="E83" s="22" t="s">
        <v>34</v>
      </c>
      <c r="F83" s="51">
        <v>0</v>
      </c>
      <c r="G83" s="43">
        <f t="shared" si="1"/>
        <v>0</v>
      </c>
    </row>
    <row r="84" spans="1:7" x14ac:dyDescent="0.25">
      <c r="A84" s="21">
        <v>81</v>
      </c>
      <c r="B84" s="21">
        <v>1</v>
      </c>
      <c r="C84" s="22" t="s">
        <v>167</v>
      </c>
      <c r="D84" s="21" t="s">
        <v>169</v>
      </c>
      <c r="E84" s="22" t="s">
        <v>34</v>
      </c>
      <c r="F84" s="51">
        <v>0</v>
      </c>
      <c r="G84" s="43">
        <f t="shared" si="1"/>
        <v>0</v>
      </c>
    </row>
    <row r="85" spans="1:7" x14ac:dyDescent="0.25">
      <c r="A85" s="21">
        <v>82</v>
      </c>
      <c r="B85" s="21">
        <v>1</v>
      </c>
      <c r="C85" s="22" t="s">
        <v>64</v>
      </c>
      <c r="D85" s="23" t="s">
        <v>170</v>
      </c>
      <c r="E85" s="27" t="s">
        <v>34</v>
      </c>
      <c r="F85" s="51">
        <v>0</v>
      </c>
      <c r="G85" s="43">
        <f t="shared" si="1"/>
        <v>0</v>
      </c>
    </row>
    <row r="86" spans="1:7" x14ac:dyDescent="0.25">
      <c r="A86" s="21">
        <v>83</v>
      </c>
      <c r="B86" s="21">
        <v>10</v>
      </c>
      <c r="C86" s="22" t="s">
        <v>171</v>
      </c>
      <c r="D86" s="23">
        <v>277</v>
      </c>
      <c r="E86" s="27" t="s">
        <v>34</v>
      </c>
      <c r="F86" s="51">
        <v>0</v>
      </c>
      <c r="G86" s="43">
        <f t="shared" si="1"/>
        <v>0</v>
      </c>
    </row>
    <row r="87" spans="1:7" x14ac:dyDescent="0.25">
      <c r="A87" s="21">
        <v>84</v>
      </c>
      <c r="B87" s="21">
        <v>5</v>
      </c>
      <c r="C87" s="22" t="s">
        <v>172</v>
      </c>
      <c r="D87" s="23" t="s">
        <v>173</v>
      </c>
      <c r="E87" s="27" t="s">
        <v>34</v>
      </c>
      <c r="F87" s="51">
        <v>0</v>
      </c>
      <c r="G87" s="43">
        <f t="shared" si="1"/>
        <v>0</v>
      </c>
    </row>
    <row r="88" spans="1:7" x14ac:dyDescent="0.25">
      <c r="A88" s="21">
        <v>85</v>
      </c>
      <c r="B88" s="21">
        <v>1</v>
      </c>
      <c r="C88" s="22" t="s">
        <v>174</v>
      </c>
      <c r="D88" s="23" t="s">
        <v>175</v>
      </c>
      <c r="E88" s="27" t="s">
        <v>34</v>
      </c>
      <c r="F88" s="51">
        <v>0</v>
      </c>
      <c r="G88" s="43">
        <f t="shared" si="1"/>
        <v>0</v>
      </c>
    </row>
    <row r="89" spans="1:7" x14ac:dyDescent="0.25">
      <c r="A89" s="21">
        <v>86</v>
      </c>
      <c r="B89" s="21">
        <v>1</v>
      </c>
      <c r="C89" s="22" t="s">
        <v>176</v>
      </c>
      <c r="D89" s="23" t="s">
        <v>177</v>
      </c>
      <c r="E89" s="27" t="s">
        <v>34</v>
      </c>
      <c r="F89" s="51">
        <v>0</v>
      </c>
      <c r="G89" s="43">
        <f t="shared" si="1"/>
        <v>0</v>
      </c>
    </row>
    <row r="90" spans="1:7" x14ac:dyDescent="0.25">
      <c r="A90" s="21">
        <v>87</v>
      </c>
      <c r="B90" s="21">
        <v>3</v>
      </c>
      <c r="C90" s="22" t="s">
        <v>178</v>
      </c>
      <c r="D90" s="23" t="s">
        <v>179</v>
      </c>
      <c r="E90" s="27" t="s">
        <v>34</v>
      </c>
      <c r="F90" s="51">
        <v>0</v>
      </c>
      <c r="G90" s="43">
        <f t="shared" si="1"/>
        <v>0</v>
      </c>
    </row>
    <row r="91" spans="1:7" x14ac:dyDescent="0.25">
      <c r="A91" s="21">
        <v>88</v>
      </c>
      <c r="B91" s="21">
        <v>1</v>
      </c>
      <c r="C91" s="22" t="s">
        <v>180</v>
      </c>
      <c r="D91" s="23" t="s">
        <v>181</v>
      </c>
      <c r="E91" s="27" t="s">
        <v>34</v>
      </c>
      <c r="F91" s="51">
        <v>0</v>
      </c>
      <c r="G91" s="43">
        <f t="shared" si="1"/>
        <v>0</v>
      </c>
    </row>
    <row r="92" spans="1:7" x14ac:dyDescent="0.25">
      <c r="A92" s="82">
        <v>89</v>
      </c>
      <c r="B92" s="31">
        <v>35</v>
      </c>
      <c r="C92" s="22" t="s">
        <v>182</v>
      </c>
      <c r="D92" s="23" t="s">
        <v>183</v>
      </c>
      <c r="E92" s="27" t="s">
        <v>34</v>
      </c>
      <c r="F92" s="51">
        <v>0</v>
      </c>
      <c r="G92" s="43">
        <f t="shared" si="1"/>
        <v>0</v>
      </c>
    </row>
    <row r="93" spans="1:7" x14ac:dyDescent="0.25">
      <c r="A93" s="85"/>
      <c r="B93" s="31">
        <v>35</v>
      </c>
      <c r="C93" s="22" t="s">
        <v>184</v>
      </c>
      <c r="D93" s="23" t="s">
        <v>185</v>
      </c>
      <c r="E93" s="27" t="s">
        <v>34</v>
      </c>
      <c r="F93" s="51">
        <v>0</v>
      </c>
      <c r="G93" s="43">
        <f t="shared" si="1"/>
        <v>0</v>
      </c>
    </row>
    <row r="94" spans="1:7" x14ac:dyDescent="0.25">
      <c r="A94" s="83"/>
      <c r="B94" s="31">
        <v>35</v>
      </c>
      <c r="C94" s="22" t="s">
        <v>186</v>
      </c>
      <c r="D94" s="23" t="s">
        <v>187</v>
      </c>
      <c r="E94" s="27" t="s">
        <v>34</v>
      </c>
      <c r="F94" s="51">
        <v>0</v>
      </c>
      <c r="G94" s="43">
        <f t="shared" si="1"/>
        <v>0</v>
      </c>
    </row>
    <row r="95" spans="1:7" x14ac:dyDescent="0.25">
      <c r="A95" s="82">
        <v>90</v>
      </c>
      <c r="B95" s="31">
        <v>23</v>
      </c>
      <c r="C95" s="22" t="s">
        <v>188</v>
      </c>
      <c r="D95" s="23" t="s">
        <v>189</v>
      </c>
      <c r="E95" s="27" t="s">
        <v>34</v>
      </c>
      <c r="F95" s="51">
        <v>0</v>
      </c>
      <c r="G95" s="43">
        <f t="shared" si="1"/>
        <v>0</v>
      </c>
    </row>
    <row r="96" spans="1:7" x14ac:dyDescent="0.25">
      <c r="A96" s="85"/>
      <c r="B96" s="31">
        <v>23</v>
      </c>
      <c r="C96" s="26" t="s">
        <v>190</v>
      </c>
      <c r="D96" s="23" t="s">
        <v>191</v>
      </c>
      <c r="E96" s="27" t="s">
        <v>34</v>
      </c>
      <c r="F96" s="51">
        <v>0</v>
      </c>
      <c r="G96" s="43">
        <f t="shared" si="1"/>
        <v>0</v>
      </c>
    </row>
    <row r="97" spans="1:7" x14ac:dyDescent="0.25">
      <c r="A97" s="83"/>
      <c r="B97" s="31">
        <v>23</v>
      </c>
      <c r="C97" s="22" t="s">
        <v>192</v>
      </c>
      <c r="D97" s="23" t="s">
        <v>193</v>
      </c>
      <c r="E97" s="27" t="s">
        <v>34</v>
      </c>
      <c r="F97" s="51">
        <v>0</v>
      </c>
      <c r="G97" s="43">
        <f t="shared" si="1"/>
        <v>0</v>
      </c>
    </row>
    <row r="98" spans="1:7" x14ac:dyDescent="0.25">
      <c r="A98" s="21">
        <v>91</v>
      </c>
      <c r="B98" s="31">
        <v>4</v>
      </c>
      <c r="C98" s="22" t="s">
        <v>194</v>
      </c>
      <c r="D98" s="23" t="s">
        <v>195</v>
      </c>
      <c r="E98" s="27" t="s">
        <v>34</v>
      </c>
      <c r="F98" s="51">
        <v>0</v>
      </c>
      <c r="G98" s="43">
        <f t="shared" si="1"/>
        <v>0</v>
      </c>
    </row>
    <row r="99" spans="1:7" x14ac:dyDescent="0.25">
      <c r="A99" s="82">
        <v>92</v>
      </c>
      <c r="B99" s="31">
        <v>7</v>
      </c>
      <c r="C99" s="22" t="s">
        <v>196</v>
      </c>
      <c r="D99" s="23" t="s">
        <v>197</v>
      </c>
      <c r="E99" s="27" t="s">
        <v>34</v>
      </c>
      <c r="F99" s="51">
        <v>0</v>
      </c>
      <c r="G99" s="43">
        <f t="shared" si="1"/>
        <v>0</v>
      </c>
    </row>
    <row r="100" spans="1:7" x14ac:dyDescent="0.25">
      <c r="A100" s="85"/>
      <c r="B100" s="31">
        <v>7</v>
      </c>
      <c r="C100" s="22" t="s">
        <v>198</v>
      </c>
      <c r="D100" s="23" t="s">
        <v>199</v>
      </c>
      <c r="E100" s="27" t="s">
        <v>34</v>
      </c>
      <c r="F100" s="51">
        <v>0</v>
      </c>
      <c r="G100" s="43">
        <f t="shared" si="1"/>
        <v>0</v>
      </c>
    </row>
    <row r="101" spans="1:7" x14ac:dyDescent="0.25">
      <c r="A101" s="85"/>
      <c r="B101" s="31">
        <v>7</v>
      </c>
      <c r="C101" s="22" t="s">
        <v>200</v>
      </c>
      <c r="D101" s="23" t="s">
        <v>201</v>
      </c>
      <c r="E101" s="27" t="s">
        <v>34</v>
      </c>
      <c r="F101" s="51">
        <v>0</v>
      </c>
      <c r="G101" s="43">
        <f t="shared" si="1"/>
        <v>0</v>
      </c>
    </row>
    <row r="102" spans="1:7" x14ac:dyDescent="0.25">
      <c r="A102" s="83"/>
      <c r="B102" s="31">
        <v>7</v>
      </c>
      <c r="C102" s="22" t="s">
        <v>202</v>
      </c>
      <c r="D102" s="23" t="s">
        <v>203</v>
      </c>
      <c r="E102" s="27" t="s">
        <v>34</v>
      </c>
      <c r="F102" s="51">
        <v>0</v>
      </c>
      <c r="G102" s="43">
        <f t="shared" si="1"/>
        <v>0</v>
      </c>
    </row>
    <row r="103" spans="1:7" x14ac:dyDescent="0.25">
      <c r="A103" s="21">
        <v>93</v>
      </c>
      <c r="B103" s="31">
        <v>14</v>
      </c>
      <c r="C103" s="22" t="s">
        <v>204</v>
      </c>
      <c r="D103" s="23" t="s">
        <v>205</v>
      </c>
      <c r="E103" s="27" t="s">
        <v>34</v>
      </c>
      <c r="F103" s="51">
        <v>0</v>
      </c>
      <c r="G103" s="43">
        <f t="shared" si="1"/>
        <v>0</v>
      </c>
    </row>
    <row r="104" spans="1:7" x14ac:dyDescent="0.25">
      <c r="A104" s="21">
        <v>94</v>
      </c>
      <c r="B104" s="31">
        <v>14</v>
      </c>
      <c r="C104" s="22" t="s">
        <v>154</v>
      </c>
      <c r="D104" s="23" t="s">
        <v>206</v>
      </c>
      <c r="E104" s="27" t="s">
        <v>34</v>
      </c>
      <c r="F104" s="51">
        <v>0</v>
      </c>
      <c r="G104" s="43">
        <f t="shared" si="1"/>
        <v>0</v>
      </c>
    </row>
    <row r="105" spans="1:7" x14ac:dyDescent="0.25">
      <c r="A105" s="21">
        <v>95</v>
      </c>
      <c r="B105" s="31">
        <v>58</v>
      </c>
      <c r="C105" s="22" t="s">
        <v>207</v>
      </c>
      <c r="D105" s="23">
        <v>33300</v>
      </c>
      <c r="E105" s="27" t="s">
        <v>34</v>
      </c>
      <c r="F105" s="51">
        <v>0</v>
      </c>
      <c r="G105" s="43">
        <f t="shared" si="1"/>
        <v>0</v>
      </c>
    </row>
    <row r="106" spans="1:7" x14ac:dyDescent="0.25">
      <c r="A106" s="21">
        <v>96</v>
      </c>
      <c r="B106" s="31">
        <v>60</v>
      </c>
      <c r="C106" s="22" t="s">
        <v>208</v>
      </c>
      <c r="D106" s="23">
        <v>33121</v>
      </c>
      <c r="E106" s="27" t="s">
        <v>34</v>
      </c>
      <c r="F106" s="51">
        <v>0</v>
      </c>
      <c r="G106" s="43">
        <f t="shared" si="1"/>
        <v>0</v>
      </c>
    </row>
    <row r="107" spans="1:7" x14ac:dyDescent="0.25">
      <c r="A107" s="21">
        <v>97</v>
      </c>
      <c r="B107" s="31">
        <v>5</v>
      </c>
      <c r="C107" s="22" t="s">
        <v>209</v>
      </c>
      <c r="D107" s="23" t="s">
        <v>210</v>
      </c>
      <c r="E107" s="27" t="s">
        <v>34</v>
      </c>
      <c r="F107" s="51">
        <v>0</v>
      </c>
      <c r="G107" s="43">
        <f t="shared" si="1"/>
        <v>0</v>
      </c>
    </row>
    <row r="108" spans="1:7" x14ac:dyDescent="0.25">
      <c r="A108" s="21">
        <v>98</v>
      </c>
      <c r="B108" s="31">
        <v>4</v>
      </c>
      <c r="C108" s="22" t="s">
        <v>211</v>
      </c>
      <c r="D108" s="23" t="s">
        <v>212</v>
      </c>
      <c r="E108" s="27" t="s">
        <v>34</v>
      </c>
      <c r="F108" s="51">
        <v>0</v>
      </c>
      <c r="G108" s="43">
        <f t="shared" si="1"/>
        <v>0</v>
      </c>
    </row>
    <row r="109" spans="1:7" x14ac:dyDescent="0.25">
      <c r="A109" s="21">
        <v>99</v>
      </c>
      <c r="B109" s="31">
        <v>7</v>
      </c>
      <c r="C109" s="22" t="s">
        <v>213</v>
      </c>
      <c r="D109" s="23" t="s">
        <v>214</v>
      </c>
      <c r="E109" s="27" t="s">
        <v>34</v>
      </c>
      <c r="F109" s="51">
        <v>0</v>
      </c>
      <c r="G109" s="43">
        <f t="shared" si="1"/>
        <v>0</v>
      </c>
    </row>
    <row r="110" spans="1:7" x14ac:dyDescent="0.25">
      <c r="A110" s="21">
        <v>100</v>
      </c>
      <c r="B110" s="31">
        <v>12</v>
      </c>
      <c r="C110" s="22" t="s">
        <v>215</v>
      </c>
      <c r="D110" s="23">
        <v>33500</v>
      </c>
      <c r="E110" s="27" t="s">
        <v>34</v>
      </c>
      <c r="F110" s="51">
        <v>0</v>
      </c>
      <c r="G110" s="43">
        <f t="shared" si="1"/>
        <v>0</v>
      </c>
    </row>
    <row r="111" spans="1:7" x14ac:dyDescent="0.25">
      <c r="A111" s="21">
        <v>101</v>
      </c>
      <c r="B111" s="31">
        <v>6</v>
      </c>
      <c r="C111" s="22" t="s">
        <v>145</v>
      </c>
      <c r="D111" s="23">
        <v>33161</v>
      </c>
      <c r="E111" s="27" t="s">
        <v>34</v>
      </c>
      <c r="F111" s="51">
        <v>0</v>
      </c>
      <c r="G111" s="43">
        <f t="shared" si="1"/>
        <v>0</v>
      </c>
    </row>
    <row r="112" spans="1:7" x14ac:dyDescent="0.25">
      <c r="A112" s="21">
        <v>102</v>
      </c>
      <c r="B112" s="31">
        <v>6</v>
      </c>
      <c r="C112" s="22" t="s">
        <v>216</v>
      </c>
      <c r="D112" s="23" t="s">
        <v>217</v>
      </c>
      <c r="E112" s="27" t="s">
        <v>34</v>
      </c>
      <c r="F112" s="51">
        <v>0</v>
      </c>
      <c r="G112" s="43">
        <f t="shared" si="1"/>
        <v>0</v>
      </c>
    </row>
    <row r="113" spans="1:7" x14ac:dyDescent="0.25">
      <c r="A113" s="21">
        <v>103</v>
      </c>
      <c r="B113" s="31">
        <v>6</v>
      </c>
      <c r="C113" s="22" t="s">
        <v>218</v>
      </c>
      <c r="D113" s="23" t="s">
        <v>219</v>
      </c>
      <c r="E113" s="27" t="s">
        <v>34</v>
      </c>
      <c r="F113" s="51">
        <v>0</v>
      </c>
      <c r="G113" s="43">
        <f t="shared" si="1"/>
        <v>0</v>
      </c>
    </row>
    <row r="114" spans="1:7" x14ac:dyDescent="0.25">
      <c r="A114" s="21">
        <v>104</v>
      </c>
      <c r="B114" s="31">
        <v>7</v>
      </c>
      <c r="C114" s="22" t="s">
        <v>220</v>
      </c>
      <c r="D114" s="23" t="s">
        <v>221</v>
      </c>
      <c r="E114" s="27" t="s">
        <v>34</v>
      </c>
      <c r="F114" s="51">
        <v>0</v>
      </c>
      <c r="G114" s="43">
        <f t="shared" si="1"/>
        <v>0</v>
      </c>
    </row>
    <row r="115" spans="1:7" x14ac:dyDescent="0.25">
      <c r="A115" s="21">
        <v>105</v>
      </c>
      <c r="B115" s="31">
        <v>24</v>
      </c>
      <c r="C115" s="22" t="s">
        <v>222</v>
      </c>
      <c r="D115" s="23">
        <v>33122</v>
      </c>
      <c r="E115" s="27" t="s">
        <v>34</v>
      </c>
      <c r="F115" s="51">
        <v>0</v>
      </c>
      <c r="G115" s="43">
        <f t="shared" si="1"/>
        <v>0</v>
      </c>
    </row>
    <row r="116" spans="1:7" x14ac:dyDescent="0.25">
      <c r="A116" s="21">
        <v>106</v>
      </c>
      <c r="B116" s="31">
        <v>7</v>
      </c>
      <c r="C116" s="22" t="s">
        <v>207</v>
      </c>
      <c r="D116" s="23">
        <v>33200</v>
      </c>
      <c r="E116" s="27" t="s">
        <v>34</v>
      </c>
      <c r="F116" s="51">
        <v>0</v>
      </c>
      <c r="G116" s="43">
        <f t="shared" si="1"/>
        <v>0</v>
      </c>
    </row>
    <row r="117" spans="1:7" x14ac:dyDescent="0.25">
      <c r="A117" s="21">
        <v>107</v>
      </c>
      <c r="B117" s="31">
        <v>4</v>
      </c>
      <c r="C117" s="22" t="s">
        <v>220</v>
      </c>
      <c r="D117" s="23" t="s">
        <v>223</v>
      </c>
      <c r="E117" s="27" t="s">
        <v>34</v>
      </c>
      <c r="F117" s="51">
        <v>0</v>
      </c>
      <c r="G117" s="43">
        <f t="shared" si="1"/>
        <v>0</v>
      </c>
    </row>
    <row r="118" spans="1:7" x14ac:dyDescent="0.25">
      <c r="A118" s="21">
        <v>108</v>
      </c>
      <c r="B118" s="31">
        <v>4</v>
      </c>
      <c r="C118" s="22" t="s">
        <v>145</v>
      </c>
      <c r="D118" s="23">
        <v>33125</v>
      </c>
      <c r="E118" s="27" t="s">
        <v>34</v>
      </c>
      <c r="F118" s="51">
        <v>0</v>
      </c>
      <c r="G118" s="43">
        <f t="shared" si="1"/>
        <v>0</v>
      </c>
    </row>
    <row r="119" spans="1:7" x14ac:dyDescent="0.25">
      <c r="A119" s="21">
        <v>109</v>
      </c>
      <c r="B119" s="31">
        <v>2</v>
      </c>
      <c r="C119" s="22" t="s">
        <v>166</v>
      </c>
      <c r="D119" s="23" t="s">
        <v>224</v>
      </c>
      <c r="E119" s="27" t="s">
        <v>34</v>
      </c>
      <c r="F119" s="51">
        <v>0</v>
      </c>
      <c r="G119" s="43">
        <f t="shared" si="1"/>
        <v>0</v>
      </c>
    </row>
    <row r="120" spans="1:7" x14ac:dyDescent="0.25">
      <c r="A120" s="21">
        <v>110</v>
      </c>
      <c r="B120" s="31">
        <v>2</v>
      </c>
      <c r="C120" s="22" t="s">
        <v>225</v>
      </c>
      <c r="D120" s="23" t="s">
        <v>226</v>
      </c>
      <c r="E120" s="27" t="s">
        <v>34</v>
      </c>
      <c r="F120" s="51">
        <v>0</v>
      </c>
      <c r="G120" s="43">
        <f t="shared" si="1"/>
        <v>0</v>
      </c>
    </row>
    <row r="121" spans="1:7" x14ac:dyDescent="0.25">
      <c r="A121" s="21">
        <v>111</v>
      </c>
      <c r="B121" s="21">
        <v>13</v>
      </c>
      <c r="C121" s="22" t="s">
        <v>227</v>
      </c>
      <c r="D121" s="21" t="s">
        <v>228</v>
      </c>
      <c r="E121" s="22" t="s">
        <v>34</v>
      </c>
      <c r="F121" s="51">
        <v>0</v>
      </c>
      <c r="G121" s="43">
        <f t="shared" si="1"/>
        <v>0</v>
      </c>
    </row>
    <row r="122" spans="1:7" x14ac:dyDescent="0.25">
      <c r="A122" s="21">
        <v>112</v>
      </c>
      <c r="B122" s="21">
        <v>13</v>
      </c>
      <c r="C122" s="22" t="s">
        <v>229</v>
      </c>
      <c r="D122" s="21" t="s">
        <v>230</v>
      </c>
      <c r="E122" s="22" t="s">
        <v>34</v>
      </c>
      <c r="F122" s="51">
        <v>0</v>
      </c>
      <c r="G122" s="43">
        <f t="shared" si="1"/>
        <v>0</v>
      </c>
    </row>
    <row r="123" spans="1:7" x14ac:dyDescent="0.25">
      <c r="A123" s="82">
        <v>113</v>
      </c>
      <c r="B123" s="21">
        <v>11</v>
      </c>
      <c r="C123" s="22" t="s">
        <v>231</v>
      </c>
      <c r="D123" s="21" t="s">
        <v>232</v>
      </c>
      <c r="E123" s="22" t="s">
        <v>34</v>
      </c>
      <c r="F123" s="51">
        <v>0</v>
      </c>
      <c r="G123" s="43">
        <f t="shared" si="1"/>
        <v>0</v>
      </c>
    </row>
    <row r="124" spans="1:7" x14ac:dyDescent="0.25">
      <c r="A124" s="85"/>
      <c r="B124" s="21">
        <v>11</v>
      </c>
      <c r="C124" s="22" t="s">
        <v>233</v>
      </c>
      <c r="D124" s="21" t="s">
        <v>234</v>
      </c>
      <c r="E124" s="22" t="s">
        <v>34</v>
      </c>
      <c r="F124" s="51">
        <v>0</v>
      </c>
      <c r="G124" s="43">
        <f t="shared" si="1"/>
        <v>0</v>
      </c>
    </row>
    <row r="125" spans="1:7" x14ac:dyDescent="0.25">
      <c r="A125" s="83"/>
      <c r="B125" s="21">
        <v>11</v>
      </c>
      <c r="C125" s="22" t="s">
        <v>235</v>
      </c>
      <c r="D125" s="21" t="s">
        <v>236</v>
      </c>
      <c r="E125" s="22" t="s">
        <v>34</v>
      </c>
      <c r="F125" s="51">
        <v>0</v>
      </c>
      <c r="G125" s="43">
        <f t="shared" si="1"/>
        <v>0</v>
      </c>
    </row>
    <row r="126" spans="1:7" x14ac:dyDescent="0.25">
      <c r="A126" s="21">
        <v>114</v>
      </c>
      <c r="B126" s="21">
        <v>1</v>
      </c>
      <c r="C126" s="22" t="s">
        <v>237</v>
      </c>
      <c r="D126" s="21" t="s">
        <v>81</v>
      </c>
      <c r="E126" s="22" t="s">
        <v>34</v>
      </c>
      <c r="F126" s="51">
        <v>0</v>
      </c>
      <c r="G126" s="43">
        <f t="shared" si="1"/>
        <v>0</v>
      </c>
    </row>
    <row r="127" spans="1:7" x14ac:dyDescent="0.25">
      <c r="A127" s="82">
        <v>115</v>
      </c>
      <c r="B127" s="21">
        <v>6</v>
      </c>
      <c r="C127" s="22" t="s">
        <v>238</v>
      </c>
      <c r="D127" s="21" t="s">
        <v>239</v>
      </c>
      <c r="E127" s="22" t="s">
        <v>34</v>
      </c>
      <c r="F127" s="51">
        <v>0</v>
      </c>
      <c r="G127" s="43">
        <f t="shared" si="1"/>
        <v>0</v>
      </c>
    </row>
    <row r="128" spans="1:7" x14ac:dyDescent="0.25">
      <c r="A128" s="83"/>
      <c r="B128" s="21">
        <v>6</v>
      </c>
      <c r="C128" s="22" t="s">
        <v>240</v>
      </c>
      <c r="D128" s="21" t="s">
        <v>241</v>
      </c>
      <c r="E128" s="22" t="s">
        <v>34</v>
      </c>
      <c r="F128" s="51">
        <v>0</v>
      </c>
      <c r="G128" s="43">
        <f t="shared" si="1"/>
        <v>0</v>
      </c>
    </row>
    <row r="129" spans="1:7" x14ac:dyDescent="0.25">
      <c r="A129" s="21">
        <v>116</v>
      </c>
      <c r="B129" s="21">
        <v>1</v>
      </c>
      <c r="C129" s="22" t="s">
        <v>242</v>
      </c>
      <c r="D129" s="21" t="s">
        <v>243</v>
      </c>
      <c r="E129" s="22" t="s">
        <v>34</v>
      </c>
      <c r="F129" s="51">
        <v>0</v>
      </c>
      <c r="G129" s="43">
        <f t="shared" si="1"/>
        <v>0</v>
      </c>
    </row>
    <row r="130" spans="1:7" x14ac:dyDescent="0.25">
      <c r="A130" s="21">
        <v>117</v>
      </c>
      <c r="B130" s="21">
        <v>2</v>
      </c>
      <c r="C130" s="22" t="s">
        <v>244</v>
      </c>
      <c r="D130" s="21" t="s">
        <v>245</v>
      </c>
      <c r="E130" s="22" t="s">
        <v>34</v>
      </c>
      <c r="F130" s="51">
        <v>0</v>
      </c>
      <c r="G130" s="43">
        <f t="shared" si="1"/>
        <v>0</v>
      </c>
    </row>
    <row r="131" spans="1:7" x14ac:dyDescent="0.25">
      <c r="A131" s="21">
        <v>118</v>
      </c>
      <c r="B131" s="21">
        <v>2</v>
      </c>
      <c r="C131" s="22" t="s">
        <v>246</v>
      </c>
      <c r="D131" s="21" t="s">
        <v>247</v>
      </c>
      <c r="E131" s="22" t="s">
        <v>34</v>
      </c>
      <c r="F131" s="51">
        <v>0</v>
      </c>
      <c r="G131" s="43">
        <f t="shared" ref="G131:G194" si="2">B131*F131</f>
        <v>0</v>
      </c>
    </row>
    <row r="132" spans="1:7" x14ac:dyDescent="0.25">
      <c r="A132" s="21">
        <v>119</v>
      </c>
      <c r="B132" s="21">
        <v>3</v>
      </c>
      <c r="C132" s="22" t="s">
        <v>248</v>
      </c>
      <c r="D132" s="21" t="s">
        <v>249</v>
      </c>
      <c r="E132" s="22" t="s">
        <v>34</v>
      </c>
      <c r="F132" s="51">
        <v>0</v>
      </c>
      <c r="G132" s="43">
        <f t="shared" si="2"/>
        <v>0</v>
      </c>
    </row>
    <row r="133" spans="1:7" x14ac:dyDescent="0.25">
      <c r="A133" s="82">
        <v>120</v>
      </c>
      <c r="B133" s="21">
        <v>1</v>
      </c>
      <c r="C133" s="22" t="s">
        <v>250</v>
      </c>
      <c r="D133" s="21" t="s">
        <v>251</v>
      </c>
      <c r="E133" s="27" t="s">
        <v>34</v>
      </c>
      <c r="F133" s="51">
        <v>0</v>
      </c>
      <c r="G133" s="43">
        <f t="shared" si="2"/>
        <v>0</v>
      </c>
    </row>
    <row r="134" spans="1:7" x14ac:dyDescent="0.25">
      <c r="A134" s="85"/>
      <c r="B134" s="21">
        <v>1</v>
      </c>
      <c r="C134" s="22" t="s">
        <v>252</v>
      </c>
      <c r="D134" s="21" t="s">
        <v>253</v>
      </c>
      <c r="E134" s="27" t="s">
        <v>34</v>
      </c>
      <c r="F134" s="51">
        <v>0</v>
      </c>
      <c r="G134" s="43">
        <f t="shared" si="2"/>
        <v>0</v>
      </c>
    </row>
    <row r="135" spans="1:7" x14ac:dyDescent="0.25">
      <c r="A135" s="83"/>
      <c r="B135" s="21">
        <v>1</v>
      </c>
      <c r="C135" s="22" t="s">
        <v>254</v>
      </c>
      <c r="D135" s="21" t="s">
        <v>255</v>
      </c>
      <c r="E135" s="27" t="s">
        <v>34</v>
      </c>
      <c r="F135" s="51">
        <v>0</v>
      </c>
      <c r="G135" s="43">
        <f t="shared" si="2"/>
        <v>0</v>
      </c>
    </row>
    <row r="136" spans="1:7" x14ac:dyDescent="0.25">
      <c r="A136" s="21">
        <v>121</v>
      </c>
      <c r="B136" s="21">
        <v>5</v>
      </c>
      <c r="C136" s="32" t="s">
        <v>256</v>
      </c>
      <c r="D136" s="21" t="s">
        <v>257</v>
      </c>
      <c r="E136" s="27" t="s">
        <v>34</v>
      </c>
      <c r="F136" s="51">
        <v>0</v>
      </c>
      <c r="G136" s="43">
        <f t="shared" si="2"/>
        <v>0</v>
      </c>
    </row>
    <row r="137" spans="1:7" x14ac:dyDescent="0.25">
      <c r="A137" s="21">
        <v>122</v>
      </c>
      <c r="B137" s="21">
        <v>2</v>
      </c>
      <c r="C137" s="22" t="s">
        <v>258</v>
      </c>
      <c r="D137" s="21" t="s">
        <v>259</v>
      </c>
      <c r="E137" s="27" t="s">
        <v>34</v>
      </c>
      <c r="F137" s="51">
        <v>0</v>
      </c>
      <c r="G137" s="43">
        <f t="shared" si="2"/>
        <v>0</v>
      </c>
    </row>
    <row r="138" spans="1:7" x14ac:dyDescent="0.25">
      <c r="A138" s="82">
        <v>123</v>
      </c>
      <c r="B138" s="21">
        <v>2</v>
      </c>
      <c r="C138" s="22" t="s">
        <v>260</v>
      </c>
      <c r="D138" s="21" t="s">
        <v>261</v>
      </c>
      <c r="E138" s="27" t="s">
        <v>34</v>
      </c>
      <c r="F138" s="51">
        <v>0</v>
      </c>
      <c r="G138" s="43">
        <f t="shared" si="2"/>
        <v>0</v>
      </c>
    </row>
    <row r="139" spans="1:7" x14ac:dyDescent="0.25">
      <c r="A139" s="83"/>
      <c r="B139" s="21">
        <v>2</v>
      </c>
      <c r="C139" s="22" t="s">
        <v>262</v>
      </c>
      <c r="D139" s="21" t="s">
        <v>261</v>
      </c>
      <c r="E139" s="27" t="s">
        <v>34</v>
      </c>
      <c r="F139" s="51">
        <v>0</v>
      </c>
      <c r="G139" s="43">
        <f t="shared" si="2"/>
        <v>0</v>
      </c>
    </row>
    <row r="140" spans="1:7" x14ac:dyDescent="0.25">
      <c r="A140" s="82">
        <v>124</v>
      </c>
      <c r="B140" s="21">
        <v>2</v>
      </c>
      <c r="C140" s="22" t="s">
        <v>263</v>
      </c>
      <c r="D140" s="21" t="s">
        <v>264</v>
      </c>
      <c r="E140" s="27" t="s">
        <v>34</v>
      </c>
      <c r="F140" s="51">
        <v>0</v>
      </c>
      <c r="G140" s="43">
        <f t="shared" si="2"/>
        <v>0</v>
      </c>
    </row>
    <row r="141" spans="1:7" x14ac:dyDescent="0.25">
      <c r="A141" s="83"/>
      <c r="B141" s="21">
        <v>2</v>
      </c>
      <c r="C141" s="22" t="s">
        <v>265</v>
      </c>
      <c r="D141" s="21"/>
      <c r="E141" s="27" t="s">
        <v>34</v>
      </c>
      <c r="F141" s="51">
        <v>0</v>
      </c>
      <c r="G141" s="43">
        <f t="shared" si="2"/>
        <v>0</v>
      </c>
    </row>
    <row r="142" spans="1:7" x14ac:dyDescent="0.25">
      <c r="A142" s="21">
        <v>125</v>
      </c>
      <c r="B142" s="21">
        <v>18</v>
      </c>
      <c r="C142" s="22" t="s">
        <v>266</v>
      </c>
      <c r="D142" s="21" t="s">
        <v>267</v>
      </c>
      <c r="E142" s="27" t="s">
        <v>34</v>
      </c>
      <c r="F142" s="51">
        <v>0</v>
      </c>
      <c r="G142" s="43">
        <f t="shared" si="2"/>
        <v>0</v>
      </c>
    </row>
    <row r="143" spans="1:7" x14ac:dyDescent="0.25">
      <c r="A143" s="21">
        <v>126</v>
      </c>
      <c r="B143" s="21">
        <v>3</v>
      </c>
      <c r="C143" s="22" t="s">
        <v>268</v>
      </c>
      <c r="D143" s="21" t="s">
        <v>269</v>
      </c>
      <c r="E143" s="27" t="s">
        <v>34</v>
      </c>
      <c r="F143" s="51">
        <v>0</v>
      </c>
      <c r="G143" s="43">
        <f t="shared" si="2"/>
        <v>0</v>
      </c>
    </row>
    <row r="144" spans="1:7" x14ac:dyDescent="0.25">
      <c r="A144" s="21">
        <v>127</v>
      </c>
      <c r="B144" s="21">
        <v>5</v>
      </c>
      <c r="C144" s="22" t="s">
        <v>270</v>
      </c>
      <c r="D144" s="21" t="s">
        <v>271</v>
      </c>
      <c r="E144" s="27" t="s">
        <v>34</v>
      </c>
      <c r="F144" s="51">
        <v>0</v>
      </c>
      <c r="G144" s="43">
        <f t="shared" si="2"/>
        <v>0</v>
      </c>
    </row>
    <row r="145" spans="1:7" x14ac:dyDescent="0.25">
      <c r="A145" s="21">
        <v>128</v>
      </c>
      <c r="B145" s="21">
        <v>2</v>
      </c>
      <c r="C145" s="22" t="s">
        <v>272</v>
      </c>
      <c r="D145" s="21" t="s">
        <v>273</v>
      </c>
      <c r="E145" s="27" t="s">
        <v>34</v>
      </c>
      <c r="F145" s="51">
        <v>0</v>
      </c>
      <c r="G145" s="43">
        <f t="shared" si="2"/>
        <v>0</v>
      </c>
    </row>
    <row r="146" spans="1:7" x14ac:dyDescent="0.25">
      <c r="A146" s="21">
        <v>129</v>
      </c>
      <c r="B146" s="21">
        <v>2</v>
      </c>
      <c r="C146" s="22" t="s">
        <v>274</v>
      </c>
      <c r="D146" s="21" t="s">
        <v>275</v>
      </c>
      <c r="E146" s="27" t="s">
        <v>34</v>
      </c>
      <c r="F146" s="51">
        <v>0</v>
      </c>
      <c r="G146" s="43">
        <f t="shared" si="2"/>
        <v>0</v>
      </c>
    </row>
    <row r="147" spans="1:7" x14ac:dyDescent="0.25">
      <c r="A147" s="82">
        <v>130</v>
      </c>
      <c r="B147" s="21">
        <v>1</v>
      </c>
      <c r="C147" s="22" t="s">
        <v>276</v>
      </c>
      <c r="D147" s="21" t="s">
        <v>277</v>
      </c>
      <c r="E147" s="27" t="s">
        <v>34</v>
      </c>
      <c r="F147" s="51">
        <v>0</v>
      </c>
      <c r="G147" s="43">
        <f t="shared" si="2"/>
        <v>0</v>
      </c>
    </row>
    <row r="148" spans="1:7" x14ac:dyDescent="0.25">
      <c r="A148" s="85"/>
      <c r="B148" s="21">
        <v>1</v>
      </c>
      <c r="C148" s="22" t="s">
        <v>91</v>
      </c>
      <c r="D148" s="21" t="s">
        <v>278</v>
      </c>
      <c r="E148" s="27" t="s">
        <v>34</v>
      </c>
      <c r="F148" s="51">
        <v>0</v>
      </c>
      <c r="G148" s="43">
        <f t="shared" si="2"/>
        <v>0</v>
      </c>
    </row>
    <row r="149" spans="1:7" x14ac:dyDescent="0.25">
      <c r="A149" s="85"/>
      <c r="B149" s="21">
        <v>1</v>
      </c>
      <c r="C149" s="22" t="s">
        <v>91</v>
      </c>
      <c r="D149" s="21" t="s">
        <v>279</v>
      </c>
      <c r="E149" s="27" t="s">
        <v>34</v>
      </c>
      <c r="F149" s="51">
        <v>0</v>
      </c>
      <c r="G149" s="43">
        <f t="shared" si="2"/>
        <v>0</v>
      </c>
    </row>
    <row r="150" spans="1:7" x14ac:dyDescent="0.25">
      <c r="A150" s="83"/>
      <c r="B150" s="21">
        <v>1</v>
      </c>
      <c r="C150" s="22" t="s">
        <v>280</v>
      </c>
      <c r="D150" s="21"/>
      <c r="E150" s="27" t="s">
        <v>34</v>
      </c>
      <c r="F150" s="51">
        <v>0</v>
      </c>
      <c r="G150" s="43">
        <f t="shared" si="2"/>
        <v>0</v>
      </c>
    </row>
    <row r="151" spans="1:7" x14ac:dyDescent="0.25">
      <c r="A151" s="21">
        <v>131</v>
      </c>
      <c r="B151" s="21">
        <v>10</v>
      </c>
      <c r="C151" s="22" t="s">
        <v>281</v>
      </c>
      <c r="D151" s="21" t="s">
        <v>282</v>
      </c>
      <c r="E151" s="27" t="s">
        <v>34</v>
      </c>
      <c r="F151" s="51">
        <v>0</v>
      </c>
      <c r="G151" s="43">
        <f t="shared" si="2"/>
        <v>0</v>
      </c>
    </row>
    <row r="152" spans="1:7" x14ac:dyDescent="0.25">
      <c r="A152" s="21">
        <v>132</v>
      </c>
      <c r="B152" s="21">
        <v>10</v>
      </c>
      <c r="C152" s="22" t="s">
        <v>283</v>
      </c>
      <c r="D152" s="21" t="s">
        <v>284</v>
      </c>
      <c r="E152" s="27" t="s">
        <v>34</v>
      </c>
      <c r="F152" s="51">
        <v>0</v>
      </c>
      <c r="G152" s="43">
        <f t="shared" si="2"/>
        <v>0</v>
      </c>
    </row>
    <row r="153" spans="1:7" x14ac:dyDescent="0.25">
      <c r="A153" s="21">
        <v>133</v>
      </c>
      <c r="B153" s="21">
        <v>5</v>
      </c>
      <c r="C153" s="22" t="s">
        <v>285</v>
      </c>
      <c r="D153" s="21" t="s">
        <v>286</v>
      </c>
      <c r="E153" s="27" t="s">
        <v>34</v>
      </c>
      <c r="F153" s="51">
        <v>0</v>
      </c>
      <c r="G153" s="43">
        <f t="shared" si="2"/>
        <v>0</v>
      </c>
    </row>
    <row r="154" spans="1:7" x14ac:dyDescent="0.25">
      <c r="A154" s="21">
        <v>134</v>
      </c>
      <c r="B154" s="21">
        <v>2</v>
      </c>
      <c r="C154" s="22" t="s">
        <v>287</v>
      </c>
      <c r="D154" s="21" t="s">
        <v>288</v>
      </c>
      <c r="E154" s="27" t="s">
        <v>34</v>
      </c>
      <c r="F154" s="51">
        <v>0</v>
      </c>
      <c r="G154" s="43">
        <f t="shared" si="2"/>
        <v>0</v>
      </c>
    </row>
    <row r="155" spans="1:7" x14ac:dyDescent="0.25">
      <c r="A155" s="21">
        <v>135</v>
      </c>
      <c r="B155" s="21">
        <v>1</v>
      </c>
      <c r="C155" s="22" t="s">
        <v>289</v>
      </c>
      <c r="D155" s="21" t="s">
        <v>290</v>
      </c>
      <c r="E155" s="27" t="s">
        <v>34</v>
      </c>
      <c r="F155" s="51">
        <v>0</v>
      </c>
      <c r="G155" s="43">
        <f t="shared" si="2"/>
        <v>0</v>
      </c>
    </row>
    <row r="156" spans="1:7" x14ac:dyDescent="0.25">
      <c r="A156" s="21">
        <v>136</v>
      </c>
      <c r="B156" s="21">
        <v>1</v>
      </c>
      <c r="C156" s="22" t="s">
        <v>291</v>
      </c>
      <c r="D156" s="21" t="s">
        <v>292</v>
      </c>
      <c r="E156" s="27" t="s">
        <v>34</v>
      </c>
      <c r="F156" s="51">
        <v>0</v>
      </c>
      <c r="G156" s="43">
        <f t="shared" si="2"/>
        <v>0</v>
      </c>
    </row>
    <row r="157" spans="1:7" x14ac:dyDescent="0.25">
      <c r="A157" s="21">
        <v>137</v>
      </c>
      <c r="B157" s="21">
        <v>1</v>
      </c>
      <c r="C157" s="22" t="s">
        <v>293</v>
      </c>
      <c r="D157" s="21"/>
      <c r="E157" s="27" t="s">
        <v>34</v>
      </c>
      <c r="F157" s="51">
        <v>0</v>
      </c>
      <c r="G157" s="43">
        <f t="shared" si="2"/>
        <v>0</v>
      </c>
    </row>
    <row r="158" spans="1:7" x14ac:dyDescent="0.25">
      <c r="A158" s="88" t="s">
        <v>294</v>
      </c>
      <c r="B158" s="21">
        <v>3</v>
      </c>
      <c r="C158" s="22" t="s">
        <v>295</v>
      </c>
      <c r="D158" s="21" t="s">
        <v>296</v>
      </c>
      <c r="E158" s="27" t="s">
        <v>34</v>
      </c>
      <c r="F158" s="51">
        <v>0</v>
      </c>
      <c r="G158" s="43">
        <f t="shared" si="2"/>
        <v>0</v>
      </c>
    </row>
    <row r="159" spans="1:7" x14ac:dyDescent="0.25">
      <c r="A159" s="89"/>
      <c r="B159" s="21">
        <v>2</v>
      </c>
      <c r="C159" s="22" t="s">
        <v>297</v>
      </c>
      <c r="D159" s="21" t="s">
        <v>298</v>
      </c>
      <c r="E159" s="27" t="s">
        <v>34</v>
      </c>
      <c r="F159" s="51">
        <v>0</v>
      </c>
      <c r="G159" s="43">
        <f t="shared" si="2"/>
        <v>0</v>
      </c>
    </row>
    <row r="160" spans="1:7" x14ac:dyDescent="0.25">
      <c r="A160" s="89"/>
      <c r="B160" s="21">
        <v>5</v>
      </c>
      <c r="C160" s="22" t="s">
        <v>299</v>
      </c>
      <c r="D160" s="21" t="s">
        <v>300</v>
      </c>
      <c r="E160" s="27" t="s">
        <v>34</v>
      </c>
      <c r="F160" s="51">
        <v>0</v>
      </c>
      <c r="G160" s="43">
        <f t="shared" si="2"/>
        <v>0</v>
      </c>
    </row>
    <row r="161" spans="1:7" x14ac:dyDescent="0.25">
      <c r="A161" s="90"/>
      <c r="B161" s="21">
        <v>2</v>
      </c>
      <c r="C161" s="22" t="s">
        <v>301</v>
      </c>
      <c r="D161" s="21" t="s">
        <v>302</v>
      </c>
      <c r="E161" s="27" t="s">
        <v>34</v>
      </c>
      <c r="F161" s="51">
        <v>0</v>
      </c>
      <c r="G161" s="43">
        <f t="shared" si="2"/>
        <v>0</v>
      </c>
    </row>
    <row r="162" spans="1:7" x14ac:dyDescent="0.25">
      <c r="A162" s="21">
        <v>139</v>
      </c>
      <c r="B162" s="21">
        <v>2</v>
      </c>
      <c r="C162" s="22" t="s">
        <v>303</v>
      </c>
      <c r="D162" s="21">
        <v>27610071</v>
      </c>
      <c r="E162" s="27" t="s">
        <v>34</v>
      </c>
      <c r="F162" s="51">
        <v>0</v>
      </c>
      <c r="G162" s="43">
        <f t="shared" si="2"/>
        <v>0</v>
      </c>
    </row>
    <row r="163" spans="1:7" x14ac:dyDescent="0.25">
      <c r="A163" s="21">
        <v>140</v>
      </c>
      <c r="B163" s="21">
        <v>2</v>
      </c>
      <c r="C163" s="22" t="s">
        <v>304</v>
      </c>
      <c r="D163" s="21">
        <v>27630038</v>
      </c>
      <c r="E163" s="27" t="s">
        <v>34</v>
      </c>
      <c r="F163" s="51">
        <v>0</v>
      </c>
      <c r="G163" s="43">
        <f t="shared" si="2"/>
        <v>0</v>
      </c>
    </row>
    <row r="164" spans="1:7" x14ac:dyDescent="0.25">
      <c r="A164" s="21">
        <v>141</v>
      </c>
      <c r="B164" s="21">
        <v>1</v>
      </c>
      <c r="C164" s="22" t="s">
        <v>304</v>
      </c>
      <c r="D164" s="21">
        <v>27630030</v>
      </c>
      <c r="E164" s="27" t="s">
        <v>34</v>
      </c>
      <c r="F164" s="51">
        <v>0</v>
      </c>
      <c r="G164" s="43">
        <f t="shared" si="2"/>
        <v>0</v>
      </c>
    </row>
    <row r="165" spans="1:7" x14ac:dyDescent="0.25">
      <c r="A165" s="21">
        <v>142</v>
      </c>
      <c r="B165" s="21">
        <v>1</v>
      </c>
      <c r="C165" s="22" t="s">
        <v>305</v>
      </c>
      <c r="D165" s="21">
        <v>27630136</v>
      </c>
      <c r="E165" s="27" t="s">
        <v>34</v>
      </c>
      <c r="F165" s="51">
        <v>0</v>
      </c>
      <c r="G165" s="43">
        <f t="shared" si="2"/>
        <v>0</v>
      </c>
    </row>
    <row r="166" spans="1:7" x14ac:dyDescent="0.25">
      <c r="A166" s="21">
        <v>143</v>
      </c>
      <c r="B166" s="21">
        <v>1</v>
      </c>
      <c r="C166" s="22" t="s">
        <v>306</v>
      </c>
      <c r="D166" s="21">
        <v>27610030</v>
      </c>
      <c r="E166" s="27" t="s">
        <v>34</v>
      </c>
      <c r="F166" s="51">
        <v>0</v>
      </c>
      <c r="G166" s="43">
        <f t="shared" si="2"/>
        <v>0</v>
      </c>
    </row>
    <row r="167" spans="1:7" x14ac:dyDescent="0.25">
      <c r="A167" s="21">
        <v>144</v>
      </c>
      <c r="B167" s="21">
        <v>7</v>
      </c>
      <c r="C167" s="22" t="s">
        <v>307</v>
      </c>
      <c r="D167" s="21">
        <v>27632234</v>
      </c>
      <c r="E167" s="27" t="s">
        <v>34</v>
      </c>
      <c r="F167" s="51">
        <v>0</v>
      </c>
      <c r="G167" s="43">
        <f t="shared" si="2"/>
        <v>0</v>
      </c>
    </row>
    <row r="168" spans="1:7" x14ac:dyDescent="0.25">
      <c r="A168" s="21">
        <v>145</v>
      </c>
      <c r="B168" s="33">
        <v>2</v>
      </c>
      <c r="C168" s="34" t="s">
        <v>308</v>
      </c>
      <c r="D168" s="33" t="s">
        <v>309</v>
      </c>
      <c r="E168" s="27" t="s">
        <v>34</v>
      </c>
      <c r="F168" s="51">
        <v>0</v>
      </c>
      <c r="G168" s="43">
        <f t="shared" si="2"/>
        <v>0</v>
      </c>
    </row>
    <row r="169" spans="1:7" x14ac:dyDescent="0.25">
      <c r="A169" s="21">
        <v>146</v>
      </c>
      <c r="B169" s="35">
        <v>4</v>
      </c>
      <c r="C169" s="28" t="s">
        <v>310</v>
      </c>
      <c r="D169" s="23" t="s">
        <v>168</v>
      </c>
      <c r="E169" s="27" t="s">
        <v>34</v>
      </c>
      <c r="F169" s="51">
        <v>0</v>
      </c>
      <c r="G169" s="43">
        <f t="shared" si="2"/>
        <v>0</v>
      </c>
    </row>
    <row r="170" spans="1:7" x14ac:dyDescent="0.25">
      <c r="A170" s="21">
        <v>147</v>
      </c>
      <c r="B170" s="35">
        <v>1</v>
      </c>
      <c r="C170" s="28" t="s">
        <v>311</v>
      </c>
      <c r="D170" s="23" t="s">
        <v>312</v>
      </c>
      <c r="E170" s="27" t="s">
        <v>34</v>
      </c>
      <c r="F170" s="51">
        <v>0</v>
      </c>
      <c r="G170" s="43">
        <f t="shared" si="2"/>
        <v>0</v>
      </c>
    </row>
    <row r="171" spans="1:7" x14ac:dyDescent="0.25">
      <c r="A171" s="21">
        <v>148</v>
      </c>
      <c r="B171" s="35">
        <v>1</v>
      </c>
      <c r="C171" s="28" t="s">
        <v>313</v>
      </c>
      <c r="D171" s="23" t="s">
        <v>314</v>
      </c>
      <c r="E171" s="27" t="s">
        <v>34</v>
      </c>
      <c r="F171" s="51">
        <v>0</v>
      </c>
      <c r="G171" s="43">
        <f t="shared" si="2"/>
        <v>0</v>
      </c>
    </row>
    <row r="172" spans="1:7" x14ac:dyDescent="0.25">
      <c r="A172" s="21">
        <v>149</v>
      </c>
      <c r="B172" s="23">
        <v>3</v>
      </c>
      <c r="C172" s="22" t="s">
        <v>315</v>
      </c>
      <c r="D172" s="23" t="s">
        <v>316</v>
      </c>
      <c r="E172" s="27" t="s">
        <v>34</v>
      </c>
      <c r="F172" s="51">
        <v>0</v>
      </c>
      <c r="G172" s="43">
        <f t="shared" si="2"/>
        <v>0</v>
      </c>
    </row>
    <row r="173" spans="1:7" x14ac:dyDescent="0.25">
      <c r="A173" s="21">
        <v>150</v>
      </c>
      <c r="B173" s="23">
        <v>1</v>
      </c>
      <c r="C173" s="22" t="s">
        <v>317</v>
      </c>
      <c r="D173" s="23" t="s">
        <v>318</v>
      </c>
      <c r="E173" s="27" t="s">
        <v>34</v>
      </c>
      <c r="F173" s="51">
        <v>0</v>
      </c>
      <c r="G173" s="43">
        <f t="shared" si="2"/>
        <v>0</v>
      </c>
    </row>
    <row r="174" spans="1:7" x14ac:dyDescent="0.25">
      <c r="A174" s="21">
        <v>151</v>
      </c>
      <c r="B174" s="23">
        <v>1</v>
      </c>
      <c r="C174" s="22" t="s">
        <v>319</v>
      </c>
      <c r="D174" s="23" t="s">
        <v>320</v>
      </c>
      <c r="E174" s="27" t="s">
        <v>34</v>
      </c>
      <c r="F174" s="51">
        <v>0</v>
      </c>
      <c r="G174" s="43">
        <f t="shared" si="2"/>
        <v>0</v>
      </c>
    </row>
    <row r="175" spans="1:7" x14ac:dyDescent="0.25">
      <c r="A175" s="86">
        <v>152</v>
      </c>
      <c r="B175" s="21">
        <v>1</v>
      </c>
      <c r="C175" s="22" t="s">
        <v>321</v>
      </c>
      <c r="D175" s="23" t="s">
        <v>322</v>
      </c>
      <c r="E175" s="27" t="s">
        <v>34</v>
      </c>
      <c r="F175" s="51">
        <v>0</v>
      </c>
      <c r="G175" s="43">
        <f t="shared" si="2"/>
        <v>0</v>
      </c>
    </row>
    <row r="176" spans="1:7" x14ac:dyDescent="0.25">
      <c r="A176" s="86"/>
      <c r="B176" s="21">
        <v>1</v>
      </c>
      <c r="C176" s="22" t="s">
        <v>323</v>
      </c>
      <c r="D176" s="23" t="s">
        <v>324</v>
      </c>
      <c r="E176" s="27" t="s">
        <v>34</v>
      </c>
      <c r="F176" s="51">
        <v>0</v>
      </c>
      <c r="G176" s="43">
        <f t="shared" si="2"/>
        <v>0</v>
      </c>
    </row>
    <row r="177" spans="1:7" x14ac:dyDescent="0.25">
      <c r="A177" s="86"/>
      <c r="B177" s="21">
        <v>1</v>
      </c>
      <c r="C177" s="22" t="s">
        <v>325</v>
      </c>
      <c r="D177" s="23" t="s">
        <v>326</v>
      </c>
      <c r="E177" s="27" t="s">
        <v>34</v>
      </c>
      <c r="F177" s="51">
        <v>0</v>
      </c>
      <c r="G177" s="43">
        <f t="shared" si="2"/>
        <v>0</v>
      </c>
    </row>
    <row r="178" spans="1:7" x14ac:dyDescent="0.25">
      <c r="A178" s="86"/>
      <c r="B178" s="21">
        <v>8</v>
      </c>
      <c r="C178" s="22" t="s">
        <v>116</v>
      </c>
      <c r="D178" s="36" t="s">
        <v>327</v>
      </c>
      <c r="E178" s="27" t="s">
        <v>34</v>
      </c>
      <c r="F178" s="51">
        <v>0</v>
      </c>
      <c r="G178" s="43">
        <f t="shared" si="2"/>
        <v>0</v>
      </c>
    </row>
    <row r="179" spans="1:7" x14ac:dyDescent="0.25">
      <c r="A179" s="86">
        <v>153</v>
      </c>
      <c r="B179" s="23">
        <v>1</v>
      </c>
      <c r="C179" s="22" t="s">
        <v>328</v>
      </c>
      <c r="D179" s="23" t="s">
        <v>329</v>
      </c>
      <c r="E179" s="27" t="s">
        <v>34</v>
      </c>
      <c r="F179" s="51">
        <v>0</v>
      </c>
      <c r="G179" s="43">
        <f t="shared" si="2"/>
        <v>0</v>
      </c>
    </row>
    <row r="180" spans="1:7" x14ac:dyDescent="0.25">
      <c r="A180" s="86"/>
      <c r="B180" s="23">
        <v>1</v>
      </c>
      <c r="C180" s="22" t="s">
        <v>330</v>
      </c>
      <c r="D180" s="23" t="s">
        <v>331</v>
      </c>
      <c r="E180" s="27" t="s">
        <v>34</v>
      </c>
      <c r="F180" s="51">
        <v>0</v>
      </c>
      <c r="G180" s="43">
        <f t="shared" si="2"/>
        <v>0</v>
      </c>
    </row>
    <row r="181" spans="1:7" x14ac:dyDescent="0.25">
      <c r="A181" s="86"/>
      <c r="B181" s="23">
        <v>1</v>
      </c>
      <c r="C181" s="22" t="s">
        <v>325</v>
      </c>
      <c r="D181" s="23" t="s">
        <v>332</v>
      </c>
      <c r="E181" s="27" t="s">
        <v>34</v>
      </c>
      <c r="F181" s="51">
        <v>0</v>
      </c>
      <c r="G181" s="43">
        <f t="shared" si="2"/>
        <v>0</v>
      </c>
    </row>
    <row r="182" spans="1:7" x14ac:dyDescent="0.25">
      <c r="A182" s="86">
        <v>154</v>
      </c>
      <c r="B182" s="23">
        <v>7</v>
      </c>
      <c r="C182" s="22" t="s">
        <v>333</v>
      </c>
      <c r="D182" s="23" t="s">
        <v>334</v>
      </c>
      <c r="E182" s="27" t="s">
        <v>34</v>
      </c>
      <c r="F182" s="51">
        <v>0</v>
      </c>
      <c r="G182" s="43">
        <f t="shared" si="2"/>
        <v>0</v>
      </c>
    </row>
    <row r="183" spans="1:7" x14ac:dyDescent="0.25">
      <c r="A183" s="86"/>
      <c r="B183" s="23">
        <v>7</v>
      </c>
      <c r="C183" s="22" t="s">
        <v>330</v>
      </c>
      <c r="D183" s="23">
        <v>38300</v>
      </c>
      <c r="E183" s="27" t="s">
        <v>34</v>
      </c>
      <c r="F183" s="51">
        <v>0</v>
      </c>
      <c r="G183" s="43">
        <f t="shared" si="2"/>
        <v>0</v>
      </c>
    </row>
    <row r="184" spans="1:7" x14ac:dyDescent="0.25">
      <c r="A184" s="86"/>
      <c r="B184" s="23">
        <v>7</v>
      </c>
      <c r="C184" s="22" t="s">
        <v>325</v>
      </c>
      <c r="D184" s="23">
        <v>38121</v>
      </c>
      <c r="E184" s="27" t="s">
        <v>34</v>
      </c>
      <c r="F184" s="51">
        <v>0</v>
      </c>
      <c r="G184" s="43">
        <f t="shared" si="2"/>
        <v>0</v>
      </c>
    </row>
    <row r="185" spans="1:7" x14ac:dyDescent="0.25">
      <c r="A185" s="21">
        <v>155</v>
      </c>
      <c r="B185" s="23">
        <v>1</v>
      </c>
      <c r="C185" s="22" t="s">
        <v>335</v>
      </c>
      <c r="D185" s="23" t="s">
        <v>336</v>
      </c>
      <c r="E185" s="27" t="s">
        <v>34</v>
      </c>
      <c r="F185" s="51">
        <v>0</v>
      </c>
      <c r="G185" s="43">
        <f t="shared" si="2"/>
        <v>0</v>
      </c>
    </row>
    <row r="186" spans="1:7" x14ac:dyDescent="0.25">
      <c r="A186" s="21">
        <v>156</v>
      </c>
      <c r="B186" s="23">
        <v>1</v>
      </c>
      <c r="C186" s="22" t="s">
        <v>337</v>
      </c>
      <c r="D186" s="23" t="s">
        <v>338</v>
      </c>
      <c r="E186" s="27" t="s">
        <v>34</v>
      </c>
      <c r="F186" s="51">
        <v>0</v>
      </c>
      <c r="G186" s="43">
        <f t="shared" si="2"/>
        <v>0</v>
      </c>
    </row>
    <row r="187" spans="1:7" x14ac:dyDescent="0.25">
      <c r="A187" s="21">
        <v>157</v>
      </c>
      <c r="B187" s="21">
        <v>8</v>
      </c>
      <c r="C187" s="22" t="s">
        <v>339</v>
      </c>
      <c r="D187" s="21" t="s">
        <v>340</v>
      </c>
      <c r="E187" s="22" t="s">
        <v>34</v>
      </c>
      <c r="F187" s="51">
        <v>0</v>
      </c>
      <c r="G187" s="43">
        <f t="shared" si="2"/>
        <v>0</v>
      </c>
    </row>
    <row r="188" spans="1:7" x14ac:dyDescent="0.25">
      <c r="A188" s="21">
        <v>158</v>
      </c>
      <c r="B188" s="21">
        <v>6</v>
      </c>
      <c r="C188" s="22" t="s">
        <v>341</v>
      </c>
      <c r="D188" s="21" t="s">
        <v>342</v>
      </c>
      <c r="E188" s="22" t="s">
        <v>34</v>
      </c>
      <c r="F188" s="51">
        <v>0</v>
      </c>
      <c r="G188" s="43">
        <f t="shared" si="2"/>
        <v>0</v>
      </c>
    </row>
    <row r="189" spans="1:7" x14ac:dyDescent="0.25">
      <c r="A189" s="21">
        <v>159</v>
      </c>
      <c r="B189" s="21">
        <v>1</v>
      </c>
      <c r="C189" s="22" t="s">
        <v>341</v>
      </c>
      <c r="D189" s="21" t="s">
        <v>343</v>
      </c>
      <c r="E189" s="22" t="s">
        <v>34</v>
      </c>
      <c r="F189" s="51">
        <v>0</v>
      </c>
      <c r="G189" s="43">
        <f t="shared" si="2"/>
        <v>0</v>
      </c>
    </row>
    <row r="190" spans="1:7" x14ac:dyDescent="0.25">
      <c r="A190" s="21">
        <v>160</v>
      </c>
      <c r="B190" s="21">
        <v>1</v>
      </c>
      <c r="C190" s="22" t="s">
        <v>341</v>
      </c>
      <c r="D190" s="21">
        <v>8708534</v>
      </c>
      <c r="E190" s="22" t="s">
        <v>344</v>
      </c>
      <c r="F190" s="51">
        <v>0</v>
      </c>
      <c r="G190" s="43">
        <f t="shared" si="2"/>
        <v>0</v>
      </c>
    </row>
    <row r="191" spans="1:7" x14ac:dyDescent="0.25">
      <c r="A191" s="21">
        <v>161</v>
      </c>
      <c r="B191" s="21">
        <v>1</v>
      </c>
      <c r="C191" s="22" t="s">
        <v>345</v>
      </c>
      <c r="D191" s="21" t="s">
        <v>346</v>
      </c>
      <c r="E191" s="22" t="s">
        <v>34</v>
      </c>
      <c r="F191" s="51">
        <v>0</v>
      </c>
      <c r="G191" s="43">
        <f t="shared" si="2"/>
        <v>0</v>
      </c>
    </row>
    <row r="192" spans="1:7" x14ac:dyDescent="0.25">
      <c r="A192" s="21">
        <v>162</v>
      </c>
      <c r="B192" s="21">
        <v>7</v>
      </c>
      <c r="C192" s="22" t="s">
        <v>347</v>
      </c>
      <c r="D192" s="21" t="s">
        <v>348</v>
      </c>
      <c r="E192" s="22" t="s">
        <v>34</v>
      </c>
      <c r="F192" s="51">
        <v>0</v>
      </c>
      <c r="G192" s="43">
        <f t="shared" si="2"/>
        <v>0</v>
      </c>
    </row>
    <row r="193" spans="1:7" x14ac:dyDescent="0.25">
      <c r="A193" s="21">
        <v>163</v>
      </c>
      <c r="B193" s="21">
        <v>17</v>
      </c>
      <c r="C193" s="22" t="s">
        <v>349</v>
      </c>
      <c r="D193" s="21" t="s">
        <v>350</v>
      </c>
      <c r="E193" s="22" t="s">
        <v>34</v>
      </c>
      <c r="F193" s="51">
        <v>0</v>
      </c>
      <c r="G193" s="43">
        <f t="shared" si="2"/>
        <v>0</v>
      </c>
    </row>
    <row r="194" spans="1:7" x14ac:dyDescent="0.25">
      <c r="A194" s="21">
        <v>164</v>
      </c>
      <c r="B194" s="21">
        <v>3</v>
      </c>
      <c r="C194" s="22" t="s">
        <v>351</v>
      </c>
      <c r="D194" s="21" t="s">
        <v>352</v>
      </c>
      <c r="E194" s="22" t="s">
        <v>34</v>
      </c>
      <c r="F194" s="51">
        <v>0</v>
      </c>
      <c r="G194" s="43">
        <f t="shared" si="2"/>
        <v>0</v>
      </c>
    </row>
    <row r="195" spans="1:7" x14ac:dyDescent="0.25">
      <c r="A195" s="21">
        <v>165</v>
      </c>
      <c r="B195" s="21">
        <v>13</v>
      </c>
      <c r="C195" s="22" t="s">
        <v>353</v>
      </c>
      <c r="D195" s="21" t="s">
        <v>354</v>
      </c>
      <c r="E195" s="22" t="s">
        <v>34</v>
      </c>
      <c r="F195" s="51">
        <v>0</v>
      </c>
      <c r="G195" s="43">
        <f t="shared" ref="G195:G246" si="3">B195*F195</f>
        <v>0</v>
      </c>
    </row>
    <row r="196" spans="1:7" x14ac:dyDescent="0.25">
      <c r="A196" s="21">
        <v>166</v>
      </c>
      <c r="B196" s="21">
        <v>1</v>
      </c>
      <c r="C196" s="22" t="s">
        <v>355</v>
      </c>
      <c r="D196" s="21" t="s">
        <v>356</v>
      </c>
      <c r="E196" s="22" t="s">
        <v>34</v>
      </c>
      <c r="F196" s="51">
        <v>0</v>
      </c>
      <c r="G196" s="43">
        <f t="shared" si="3"/>
        <v>0</v>
      </c>
    </row>
    <row r="197" spans="1:7" x14ac:dyDescent="0.25">
      <c r="A197" s="21">
        <v>167</v>
      </c>
      <c r="B197" s="21">
        <v>12</v>
      </c>
      <c r="C197" s="22" t="s">
        <v>357</v>
      </c>
      <c r="D197" s="21" t="s">
        <v>358</v>
      </c>
      <c r="E197" s="22" t="s">
        <v>34</v>
      </c>
      <c r="F197" s="51">
        <v>0</v>
      </c>
      <c r="G197" s="43">
        <f t="shared" si="3"/>
        <v>0</v>
      </c>
    </row>
    <row r="198" spans="1:7" x14ac:dyDescent="0.25">
      <c r="A198" s="21">
        <v>168</v>
      </c>
      <c r="B198" s="21">
        <v>1</v>
      </c>
      <c r="C198" s="22" t="s">
        <v>359</v>
      </c>
      <c r="D198" s="21" t="s">
        <v>360</v>
      </c>
      <c r="E198" s="22" t="s">
        <v>34</v>
      </c>
      <c r="F198" s="51">
        <v>0</v>
      </c>
      <c r="G198" s="43">
        <f t="shared" si="3"/>
        <v>0</v>
      </c>
    </row>
    <row r="199" spans="1:7" x14ac:dyDescent="0.25">
      <c r="A199" s="21">
        <v>169</v>
      </c>
      <c r="B199" s="21">
        <v>3</v>
      </c>
      <c r="C199" s="22" t="s">
        <v>361</v>
      </c>
      <c r="D199" s="21" t="s">
        <v>362</v>
      </c>
      <c r="E199" s="22" t="s">
        <v>34</v>
      </c>
      <c r="F199" s="51">
        <v>0</v>
      </c>
      <c r="G199" s="43">
        <f t="shared" si="3"/>
        <v>0</v>
      </c>
    </row>
    <row r="200" spans="1:7" x14ac:dyDescent="0.25">
      <c r="A200" s="21">
        <v>170</v>
      </c>
      <c r="B200" s="21">
        <v>3</v>
      </c>
      <c r="C200" s="22" t="s">
        <v>363</v>
      </c>
      <c r="D200" s="21" t="s">
        <v>364</v>
      </c>
      <c r="E200" s="22" t="s">
        <v>34</v>
      </c>
      <c r="F200" s="51">
        <v>0</v>
      </c>
      <c r="G200" s="43">
        <f t="shared" si="3"/>
        <v>0</v>
      </c>
    </row>
    <row r="201" spans="1:7" x14ac:dyDescent="0.25">
      <c r="A201" s="21">
        <v>171</v>
      </c>
      <c r="B201" s="21">
        <v>7</v>
      </c>
      <c r="C201" s="22" t="s">
        <v>365</v>
      </c>
      <c r="D201" s="21" t="s">
        <v>366</v>
      </c>
      <c r="E201" s="22" t="s">
        <v>34</v>
      </c>
      <c r="F201" s="51">
        <v>0</v>
      </c>
      <c r="G201" s="43">
        <f t="shared" si="3"/>
        <v>0</v>
      </c>
    </row>
    <row r="202" spans="1:7" x14ac:dyDescent="0.25">
      <c r="A202" s="21">
        <v>172</v>
      </c>
      <c r="B202" s="21">
        <v>8</v>
      </c>
      <c r="C202" s="22" t="s">
        <v>367</v>
      </c>
      <c r="D202" s="21" t="s">
        <v>368</v>
      </c>
      <c r="E202" s="22" t="s">
        <v>34</v>
      </c>
      <c r="F202" s="51">
        <v>0</v>
      </c>
      <c r="G202" s="43">
        <f t="shared" si="3"/>
        <v>0</v>
      </c>
    </row>
    <row r="203" spans="1:7" x14ac:dyDescent="0.25">
      <c r="A203" s="21">
        <v>173</v>
      </c>
      <c r="B203" s="21">
        <v>3</v>
      </c>
      <c r="C203" s="22" t="s">
        <v>369</v>
      </c>
      <c r="D203" s="21" t="s">
        <v>370</v>
      </c>
      <c r="E203" s="22" t="s">
        <v>34</v>
      </c>
      <c r="F203" s="51">
        <v>0</v>
      </c>
      <c r="G203" s="43">
        <f t="shared" si="3"/>
        <v>0</v>
      </c>
    </row>
    <row r="204" spans="1:7" x14ac:dyDescent="0.25">
      <c r="A204" s="21">
        <v>174</v>
      </c>
      <c r="B204" s="21">
        <v>3</v>
      </c>
      <c r="C204" s="22" t="s">
        <v>371</v>
      </c>
      <c r="D204" s="21" t="s">
        <v>372</v>
      </c>
      <c r="E204" s="22" t="s">
        <v>34</v>
      </c>
      <c r="F204" s="51">
        <v>0</v>
      </c>
      <c r="G204" s="43">
        <f t="shared" si="3"/>
        <v>0</v>
      </c>
    </row>
    <row r="205" spans="1:7" x14ac:dyDescent="0.25">
      <c r="A205" s="21">
        <v>175</v>
      </c>
      <c r="B205" s="33">
        <v>2</v>
      </c>
      <c r="C205" s="34" t="s">
        <v>373</v>
      </c>
      <c r="D205" s="33" t="s">
        <v>374</v>
      </c>
      <c r="E205" s="34" t="s">
        <v>34</v>
      </c>
      <c r="F205" s="51">
        <v>0</v>
      </c>
      <c r="G205" s="43">
        <f t="shared" si="3"/>
        <v>0</v>
      </c>
    </row>
    <row r="206" spans="1:7" x14ac:dyDescent="0.25">
      <c r="A206" s="21">
        <v>176</v>
      </c>
      <c r="B206" s="35">
        <v>1</v>
      </c>
      <c r="C206" s="22" t="s">
        <v>375</v>
      </c>
      <c r="D206" s="35" t="s">
        <v>376</v>
      </c>
      <c r="E206" s="27" t="s">
        <v>34</v>
      </c>
      <c r="F206" s="51">
        <v>0</v>
      </c>
      <c r="G206" s="43">
        <f t="shared" si="3"/>
        <v>0</v>
      </c>
    </row>
    <row r="207" spans="1:7" x14ac:dyDescent="0.25">
      <c r="A207" s="21">
        <v>177</v>
      </c>
      <c r="B207" s="35">
        <v>11</v>
      </c>
      <c r="C207" s="22" t="s">
        <v>377</v>
      </c>
      <c r="D207" s="35" t="s">
        <v>378</v>
      </c>
      <c r="E207" s="27" t="s">
        <v>34</v>
      </c>
      <c r="F207" s="51">
        <v>0</v>
      </c>
      <c r="G207" s="43">
        <f t="shared" si="3"/>
        <v>0</v>
      </c>
    </row>
    <row r="208" spans="1:7" x14ac:dyDescent="0.25">
      <c r="A208" s="21">
        <v>178</v>
      </c>
      <c r="B208" s="35">
        <v>1</v>
      </c>
      <c r="C208" s="22" t="s">
        <v>379</v>
      </c>
      <c r="D208" s="35" t="s">
        <v>380</v>
      </c>
      <c r="E208" s="27" t="s">
        <v>34</v>
      </c>
      <c r="F208" s="51">
        <v>0</v>
      </c>
      <c r="G208" s="43">
        <f t="shared" si="3"/>
        <v>0</v>
      </c>
    </row>
    <row r="209" spans="1:7" x14ac:dyDescent="0.25">
      <c r="A209" s="21">
        <v>179</v>
      </c>
      <c r="B209" s="35">
        <v>2</v>
      </c>
      <c r="C209" s="22" t="s">
        <v>381</v>
      </c>
      <c r="D209" s="35" t="s">
        <v>382</v>
      </c>
      <c r="E209" s="27" t="s">
        <v>34</v>
      </c>
      <c r="F209" s="51">
        <v>0</v>
      </c>
      <c r="G209" s="43">
        <f t="shared" si="3"/>
        <v>0</v>
      </c>
    </row>
    <row r="210" spans="1:7" x14ac:dyDescent="0.25">
      <c r="A210" s="21">
        <v>180</v>
      </c>
      <c r="B210" s="35">
        <v>1</v>
      </c>
      <c r="C210" s="22" t="s">
        <v>383</v>
      </c>
      <c r="D210" s="35" t="s">
        <v>384</v>
      </c>
      <c r="E210" s="27" t="s">
        <v>34</v>
      </c>
      <c r="F210" s="51">
        <v>0</v>
      </c>
      <c r="G210" s="43">
        <f t="shared" si="3"/>
        <v>0</v>
      </c>
    </row>
    <row r="211" spans="1:7" x14ac:dyDescent="0.25">
      <c r="A211" s="21">
        <v>181</v>
      </c>
      <c r="B211" s="35">
        <v>1</v>
      </c>
      <c r="C211" s="22" t="s">
        <v>383</v>
      </c>
      <c r="D211" s="35" t="s">
        <v>385</v>
      </c>
      <c r="E211" s="27" t="s">
        <v>34</v>
      </c>
      <c r="F211" s="51">
        <v>0</v>
      </c>
      <c r="G211" s="43">
        <f t="shared" si="3"/>
        <v>0</v>
      </c>
    </row>
    <row r="212" spans="1:7" x14ac:dyDescent="0.25">
      <c r="A212" s="21">
        <v>182</v>
      </c>
      <c r="B212" s="35">
        <v>1</v>
      </c>
      <c r="C212" s="22" t="s">
        <v>386</v>
      </c>
      <c r="D212" s="35" t="s">
        <v>387</v>
      </c>
      <c r="E212" s="27" t="s">
        <v>34</v>
      </c>
      <c r="F212" s="51">
        <v>0</v>
      </c>
      <c r="G212" s="43">
        <f t="shared" si="3"/>
        <v>0</v>
      </c>
    </row>
    <row r="213" spans="1:7" x14ac:dyDescent="0.25">
      <c r="A213" s="21">
        <v>183</v>
      </c>
      <c r="B213" s="35">
        <v>1</v>
      </c>
      <c r="C213" s="22" t="s">
        <v>388</v>
      </c>
      <c r="D213" s="35" t="s">
        <v>389</v>
      </c>
      <c r="E213" s="27" t="s">
        <v>34</v>
      </c>
      <c r="F213" s="51">
        <v>0</v>
      </c>
      <c r="G213" s="43">
        <f t="shared" si="3"/>
        <v>0</v>
      </c>
    </row>
    <row r="214" spans="1:7" x14ac:dyDescent="0.25">
      <c r="A214" s="21">
        <v>184</v>
      </c>
      <c r="B214" s="35">
        <v>1</v>
      </c>
      <c r="C214" s="22" t="s">
        <v>390</v>
      </c>
      <c r="D214" s="35" t="s">
        <v>391</v>
      </c>
      <c r="E214" s="27" t="s">
        <v>34</v>
      </c>
      <c r="F214" s="51">
        <v>0</v>
      </c>
      <c r="G214" s="43">
        <f t="shared" si="3"/>
        <v>0</v>
      </c>
    </row>
    <row r="215" spans="1:7" x14ac:dyDescent="0.25">
      <c r="A215" s="21">
        <v>185</v>
      </c>
      <c r="B215" s="23">
        <v>1</v>
      </c>
      <c r="C215" s="22" t="s">
        <v>392</v>
      </c>
      <c r="D215" s="23" t="s">
        <v>393</v>
      </c>
      <c r="E215" s="22" t="s">
        <v>34</v>
      </c>
      <c r="F215" s="51">
        <v>0</v>
      </c>
      <c r="G215" s="43">
        <f t="shared" si="3"/>
        <v>0</v>
      </c>
    </row>
    <row r="216" spans="1:7" x14ac:dyDescent="0.25">
      <c r="A216" s="21">
        <v>186</v>
      </c>
      <c r="B216" s="23">
        <v>1</v>
      </c>
      <c r="C216" s="22" t="s">
        <v>394</v>
      </c>
      <c r="D216" s="23" t="s">
        <v>395</v>
      </c>
      <c r="E216" s="22" t="s">
        <v>34</v>
      </c>
      <c r="F216" s="51">
        <v>0</v>
      </c>
      <c r="G216" s="43">
        <f t="shared" si="3"/>
        <v>0</v>
      </c>
    </row>
    <row r="217" spans="1:7" x14ac:dyDescent="0.25">
      <c r="A217" s="21">
        <v>187</v>
      </c>
      <c r="B217" s="23">
        <v>1</v>
      </c>
      <c r="C217" s="22" t="s">
        <v>396</v>
      </c>
      <c r="D217" s="23" t="s">
        <v>397</v>
      </c>
      <c r="E217" s="22" t="s">
        <v>34</v>
      </c>
      <c r="F217" s="51">
        <v>0</v>
      </c>
      <c r="G217" s="43">
        <f t="shared" si="3"/>
        <v>0</v>
      </c>
    </row>
    <row r="218" spans="1:7" x14ac:dyDescent="0.25">
      <c r="A218" s="21">
        <v>188</v>
      </c>
      <c r="B218" s="23">
        <v>1</v>
      </c>
      <c r="C218" s="22" t="s">
        <v>394</v>
      </c>
      <c r="D218" s="23" t="s">
        <v>395</v>
      </c>
      <c r="E218" s="22" t="s">
        <v>34</v>
      </c>
      <c r="F218" s="51">
        <v>0</v>
      </c>
      <c r="G218" s="43">
        <f t="shared" si="3"/>
        <v>0</v>
      </c>
    </row>
    <row r="219" spans="1:7" x14ac:dyDescent="0.25">
      <c r="A219" s="21">
        <v>189</v>
      </c>
      <c r="B219" s="23">
        <v>1</v>
      </c>
      <c r="C219" s="22" t="s">
        <v>398</v>
      </c>
      <c r="D219" s="23" t="s">
        <v>399</v>
      </c>
      <c r="E219" s="22" t="s">
        <v>34</v>
      </c>
      <c r="F219" s="51">
        <v>0</v>
      </c>
      <c r="G219" s="43">
        <f t="shared" si="3"/>
        <v>0</v>
      </c>
    </row>
    <row r="220" spans="1:7" x14ac:dyDescent="0.25">
      <c r="A220" s="21">
        <v>190</v>
      </c>
      <c r="B220" s="23">
        <v>1</v>
      </c>
      <c r="C220" s="22" t="s">
        <v>400</v>
      </c>
      <c r="D220" s="23" t="s">
        <v>401</v>
      </c>
      <c r="E220" s="22" t="s">
        <v>34</v>
      </c>
      <c r="F220" s="51">
        <v>0</v>
      </c>
      <c r="G220" s="43">
        <f t="shared" si="3"/>
        <v>0</v>
      </c>
    </row>
    <row r="221" spans="1:7" x14ac:dyDescent="0.25">
      <c r="A221" s="21">
        <v>191</v>
      </c>
      <c r="B221" s="23">
        <v>1</v>
      </c>
      <c r="C221" s="22" t="s">
        <v>402</v>
      </c>
      <c r="D221" s="23" t="s">
        <v>403</v>
      </c>
      <c r="E221" s="22" t="s">
        <v>34</v>
      </c>
      <c r="F221" s="51">
        <v>0</v>
      </c>
      <c r="G221" s="43">
        <f t="shared" si="3"/>
        <v>0</v>
      </c>
    </row>
    <row r="222" spans="1:7" x14ac:dyDescent="0.25">
      <c r="A222" s="21">
        <v>192</v>
      </c>
      <c r="B222" s="23">
        <v>1</v>
      </c>
      <c r="C222" s="22" t="s">
        <v>404</v>
      </c>
      <c r="D222" s="23" t="s">
        <v>405</v>
      </c>
      <c r="E222" s="22" t="s">
        <v>34</v>
      </c>
      <c r="F222" s="51">
        <v>0</v>
      </c>
      <c r="G222" s="43">
        <f t="shared" si="3"/>
        <v>0</v>
      </c>
    </row>
    <row r="223" spans="1:7" x14ac:dyDescent="0.25">
      <c r="A223" s="21">
        <v>193</v>
      </c>
      <c r="B223" s="23">
        <v>2</v>
      </c>
      <c r="C223" s="22" t="s">
        <v>406</v>
      </c>
      <c r="D223" s="23" t="s">
        <v>407</v>
      </c>
      <c r="E223" s="22" t="s">
        <v>34</v>
      </c>
      <c r="F223" s="51">
        <v>0</v>
      </c>
      <c r="G223" s="43">
        <f t="shared" si="3"/>
        <v>0</v>
      </c>
    </row>
    <row r="224" spans="1:7" x14ac:dyDescent="0.25">
      <c r="A224" s="21">
        <v>194</v>
      </c>
      <c r="B224" s="23">
        <v>1</v>
      </c>
      <c r="C224" s="22" t="s">
        <v>408</v>
      </c>
      <c r="D224" s="23" t="s">
        <v>409</v>
      </c>
      <c r="E224" s="22" t="s">
        <v>34</v>
      </c>
      <c r="F224" s="51">
        <v>0</v>
      </c>
      <c r="G224" s="43">
        <f t="shared" si="3"/>
        <v>0</v>
      </c>
    </row>
    <row r="225" spans="1:7" x14ac:dyDescent="0.25">
      <c r="A225" s="21">
        <v>195</v>
      </c>
      <c r="B225" s="23">
        <v>1</v>
      </c>
      <c r="C225" s="22" t="s">
        <v>410</v>
      </c>
      <c r="D225" s="23" t="s">
        <v>411</v>
      </c>
      <c r="E225" s="22" t="s">
        <v>34</v>
      </c>
      <c r="F225" s="51">
        <v>0</v>
      </c>
      <c r="G225" s="43">
        <f t="shared" si="3"/>
        <v>0</v>
      </c>
    </row>
    <row r="226" spans="1:7" x14ac:dyDescent="0.25">
      <c r="A226" s="21">
        <v>196</v>
      </c>
      <c r="B226" s="23">
        <v>1</v>
      </c>
      <c r="C226" s="22" t="s">
        <v>412</v>
      </c>
      <c r="D226" s="23" t="s">
        <v>413</v>
      </c>
      <c r="E226" s="22" t="s">
        <v>34</v>
      </c>
      <c r="F226" s="51">
        <v>0</v>
      </c>
      <c r="G226" s="43">
        <f t="shared" si="3"/>
        <v>0</v>
      </c>
    </row>
    <row r="227" spans="1:7" x14ac:dyDescent="0.25">
      <c r="A227" s="21">
        <v>197</v>
      </c>
      <c r="B227" s="23">
        <v>1</v>
      </c>
      <c r="C227" s="22" t="s">
        <v>414</v>
      </c>
      <c r="D227" s="23" t="s">
        <v>415</v>
      </c>
      <c r="E227" s="22" t="s">
        <v>34</v>
      </c>
      <c r="F227" s="51">
        <v>0</v>
      </c>
      <c r="G227" s="43">
        <f t="shared" si="3"/>
        <v>0</v>
      </c>
    </row>
    <row r="228" spans="1:7" x14ac:dyDescent="0.25">
      <c r="A228" s="21">
        <v>198</v>
      </c>
      <c r="B228" s="23">
        <v>1</v>
      </c>
      <c r="C228" s="22" t="s">
        <v>414</v>
      </c>
      <c r="D228" s="23" t="s">
        <v>416</v>
      </c>
      <c r="E228" s="22" t="s">
        <v>34</v>
      </c>
      <c r="F228" s="51">
        <v>0</v>
      </c>
      <c r="G228" s="43">
        <f t="shared" si="3"/>
        <v>0</v>
      </c>
    </row>
    <row r="229" spans="1:7" x14ac:dyDescent="0.25">
      <c r="A229" s="21">
        <v>199</v>
      </c>
      <c r="B229" s="23">
        <v>1</v>
      </c>
      <c r="C229" s="22" t="s">
        <v>414</v>
      </c>
      <c r="D229" s="23" t="s">
        <v>417</v>
      </c>
      <c r="E229" s="22" t="s">
        <v>34</v>
      </c>
      <c r="F229" s="51">
        <v>0</v>
      </c>
      <c r="G229" s="43">
        <f t="shared" si="3"/>
        <v>0</v>
      </c>
    </row>
    <row r="230" spans="1:7" x14ac:dyDescent="0.25">
      <c r="A230" s="21">
        <v>200</v>
      </c>
      <c r="B230" s="23">
        <v>1</v>
      </c>
      <c r="C230" s="22" t="s">
        <v>398</v>
      </c>
      <c r="D230" s="23" t="s">
        <v>418</v>
      </c>
      <c r="E230" s="22" t="s">
        <v>34</v>
      </c>
      <c r="F230" s="51">
        <v>0</v>
      </c>
      <c r="G230" s="43">
        <f t="shared" si="3"/>
        <v>0</v>
      </c>
    </row>
    <row r="231" spans="1:7" x14ac:dyDescent="0.25">
      <c r="A231" s="21">
        <v>201</v>
      </c>
      <c r="B231" s="23">
        <v>1</v>
      </c>
      <c r="C231" s="22" t="s">
        <v>394</v>
      </c>
      <c r="D231" s="23" t="s">
        <v>419</v>
      </c>
      <c r="E231" s="22" t="s">
        <v>34</v>
      </c>
      <c r="F231" s="51">
        <v>0</v>
      </c>
      <c r="G231" s="43">
        <f t="shared" si="3"/>
        <v>0</v>
      </c>
    </row>
    <row r="232" spans="1:7" x14ac:dyDescent="0.25">
      <c r="A232" s="21">
        <v>202</v>
      </c>
      <c r="B232" s="23">
        <v>1</v>
      </c>
      <c r="C232" s="22" t="s">
        <v>420</v>
      </c>
      <c r="D232" s="23" t="s">
        <v>419</v>
      </c>
      <c r="E232" s="22" t="s">
        <v>34</v>
      </c>
      <c r="F232" s="51">
        <v>0</v>
      </c>
      <c r="G232" s="43">
        <f t="shared" si="3"/>
        <v>0</v>
      </c>
    </row>
    <row r="233" spans="1:7" x14ac:dyDescent="0.25">
      <c r="A233" s="21">
        <v>203</v>
      </c>
      <c r="B233" s="23">
        <v>1</v>
      </c>
      <c r="C233" s="22" t="s">
        <v>421</v>
      </c>
      <c r="D233" s="23" t="s">
        <v>422</v>
      </c>
      <c r="E233" s="22" t="s">
        <v>34</v>
      </c>
      <c r="F233" s="51">
        <v>0</v>
      </c>
      <c r="G233" s="43">
        <f t="shared" si="3"/>
        <v>0</v>
      </c>
    </row>
    <row r="234" spans="1:7" x14ac:dyDescent="0.25">
      <c r="A234" s="21">
        <v>204</v>
      </c>
      <c r="B234" s="23">
        <v>1</v>
      </c>
      <c r="C234" s="22" t="s">
        <v>421</v>
      </c>
      <c r="D234" s="23" t="s">
        <v>423</v>
      </c>
      <c r="E234" s="22" t="s">
        <v>34</v>
      </c>
      <c r="F234" s="51">
        <v>0</v>
      </c>
      <c r="G234" s="43">
        <f t="shared" si="3"/>
        <v>0</v>
      </c>
    </row>
    <row r="235" spans="1:7" x14ac:dyDescent="0.25">
      <c r="A235" s="21">
        <v>205</v>
      </c>
      <c r="B235" s="23">
        <v>2</v>
      </c>
      <c r="C235" s="22" t="s">
        <v>421</v>
      </c>
      <c r="D235" s="23"/>
      <c r="E235" s="22" t="s">
        <v>34</v>
      </c>
      <c r="F235" s="51">
        <v>0</v>
      </c>
      <c r="G235" s="43">
        <f t="shared" si="3"/>
        <v>0</v>
      </c>
    </row>
    <row r="236" spans="1:7" x14ac:dyDescent="0.25">
      <c r="A236" s="21">
        <v>206</v>
      </c>
      <c r="B236" s="23">
        <v>2</v>
      </c>
      <c r="C236" s="22" t="s">
        <v>424</v>
      </c>
      <c r="D236" s="23" t="s">
        <v>425</v>
      </c>
      <c r="E236" s="22" t="s">
        <v>34</v>
      </c>
      <c r="F236" s="51">
        <v>0</v>
      </c>
      <c r="G236" s="43">
        <f t="shared" si="3"/>
        <v>0</v>
      </c>
    </row>
    <row r="237" spans="1:7" x14ac:dyDescent="0.25">
      <c r="A237" s="21">
        <v>207</v>
      </c>
      <c r="B237" s="23">
        <v>2</v>
      </c>
      <c r="C237" s="22" t="s">
        <v>426</v>
      </c>
      <c r="D237" s="23" t="s">
        <v>427</v>
      </c>
      <c r="E237" s="22" t="s">
        <v>34</v>
      </c>
      <c r="F237" s="51">
        <v>0</v>
      </c>
      <c r="G237" s="43">
        <f t="shared" si="3"/>
        <v>0</v>
      </c>
    </row>
    <row r="238" spans="1:7" x14ac:dyDescent="0.25">
      <c r="A238" s="21">
        <v>208</v>
      </c>
      <c r="B238" s="23">
        <v>1</v>
      </c>
      <c r="C238" s="22" t="s">
        <v>428</v>
      </c>
      <c r="D238" s="23"/>
      <c r="E238" s="22" t="s">
        <v>34</v>
      </c>
      <c r="F238" s="51">
        <v>0</v>
      </c>
      <c r="G238" s="43">
        <f t="shared" si="3"/>
        <v>0</v>
      </c>
    </row>
    <row r="239" spans="1:7" x14ac:dyDescent="0.25">
      <c r="A239" s="21">
        <v>209</v>
      </c>
      <c r="B239" s="23">
        <v>4</v>
      </c>
      <c r="C239" s="22" t="s">
        <v>429</v>
      </c>
      <c r="D239" s="23" t="s">
        <v>430</v>
      </c>
      <c r="E239" s="22" t="s">
        <v>34</v>
      </c>
      <c r="F239" s="51">
        <v>0</v>
      </c>
      <c r="G239" s="43">
        <f t="shared" si="3"/>
        <v>0</v>
      </c>
    </row>
    <row r="240" spans="1:7" x14ac:dyDescent="0.25">
      <c r="A240" s="21">
        <v>210</v>
      </c>
      <c r="B240" s="23">
        <v>1</v>
      </c>
      <c r="C240" s="22" t="s">
        <v>431</v>
      </c>
      <c r="D240" s="23" t="s">
        <v>432</v>
      </c>
      <c r="E240" s="22" t="s">
        <v>34</v>
      </c>
      <c r="F240" s="51">
        <v>0</v>
      </c>
      <c r="G240" s="43">
        <f t="shared" si="3"/>
        <v>0</v>
      </c>
    </row>
    <row r="241" spans="1:7" x14ac:dyDescent="0.25">
      <c r="A241" s="21">
        <v>211</v>
      </c>
      <c r="B241" s="23">
        <v>3</v>
      </c>
      <c r="C241" s="22" t="s">
        <v>433</v>
      </c>
      <c r="D241" s="23" t="s">
        <v>434</v>
      </c>
      <c r="E241" s="22" t="s">
        <v>34</v>
      </c>
      <c r="F241" s="51">
        <v>0</v>
      </c>
      <c r="G241" s="43">
        <f t="shared" si="3"/>
        <v>0</v>
      </c>
    </row>
    <row r="242" spans="1:7" x14ac:dyDescent="0.25">
      <c r="A242" s="21">
        <v>212</v>
      </c>
      <c r="B242" s="23">
        <v>3</v>
      </c>
      <c r="C242" s="22" t="s">
        <v>435</v>
      </c>
      <c r="D242" s="23" t="s">
        <v>436</v>
      </c>
      <c r="E242" s="22" t="s">
        <v>34</v>
      </c>
      <c r="F242" s="51">
        <v>0</v>
      </c>
      <c r="G242" s="43">
        <f t="shared" si="3"/>
        <v>0</v>
      </c>
    </row>
    <row r="243" spans="1:7" x14ac:dyDescent="0.25">
      <c r="A243" s="21">
        <v>213</v>
      </c>
      <c r="B243" s="23">
        <v>3</v>
      </c>
      <c r="C243" s="22" t="s">
        <v>437</v>
      </c>
      <c r="D243" s="23" t="s">
        <v>438</v>
      </c>
      <c r="E243" s="22" t="s">
        <v>34</v>
      </c>
      <c r="F243" s="51">
        <v>0</v>
      </c>
      <c r="G243" s="43">
        <f t="shared" si="3"/>
        <v>0</v>
      </c>
    </row>
    <row r="244" spans="1:7" x14ac:dyDescent="0.25">
      <c r="A244" s="21">
        <v>214</v>
      </c>
      <c r="B244" s="23">
        <v>2</v>
      </c>
      <c r="C244" s="22" t="s">
        <v>435</v>
      </c>
      <c r="D244" s="23" t="s">
        <v>439</v>
      </c>
      <c r="E244" s="22" t="s">
        <v>34</v>
      </c>
      <c r="F244" s="51">
        <v>0</v>
      </c>
      <c r="G244" s="43">
        <f t="shared" si="3"/>
        <v>0</v>
      </c>
    </row>
    <row r="245" spans="1:7" x14ac:dyDescent="0.25">
      <c r="A245" s="21">
        <v>215</v>
      </c>
      <c r="B245" s="23">
        <v>1</v>
      </c>
      <c r="C245" s="22" t="s">
        <v>440</v>
      </c>
      <c r="D245" s="23" t="s">
        <v>441</v>
      </c>
      <c r="E245" s="22" t="s">
        <v>34</v>
      </c>
      <c r="F245" s="51">
        <v>0</v>
      </c>
      <c r="G245" s="43">
        <f t="shared" si="3"/>
        <v>0</v>
      </c>
    </row>
    <row r="246" spans="1:7" x14ac:dyDescent="0.25">
      <c r="A246" s="21">
        <v>216</v>
      </c>
      <c r="B246" s="23">
        <v>1</v>
      </c>
      <c r="C246" s="22" t="s">
        <v>442</v>
      </c>
      <c r="D246" s="23" t="s">
        <v>441</v>
      </c>
      <c r="E246" s="22" t="s">
        <v>34</v>
      </c>
      <c r="F246" s="51">
        <v>0</v>
      </c>
      <c r="G246" s="43">
        <f t="shared" si="3"/>
        <v>0</v>
      </c>
    </row>
    <row r="247" spans="1:7" x14ac:dyDescent="0.25">
      <c r="B247" s="38">
        <f>SUM(B2:B246)</f>
        <v>1081</v>
      </c>
      <c r="C247" s="87" t="s">
        <v>22</v>
      </c>
      <c r="D247" s="87"/>
      <c r="E247" s="87"/>
      <c r="F247" s="87"/>
      <c r="G247" s="10">
        <f>SUM(G2:G246)</f>
        <v>0</v>
      </c>
    </row>
    <row r="249" spans="1:7" x14ac:dyDescent="0.25">
      <c r="A249" s="84" t="s">
        <v>583</v>
      </c>
      <c r="B249" s="84"/>
      <c r="C249" s="84"/>
      <c r="D249" s="84"/>
      <c r="E249" s="84"/>
      <c r="F249" s="84"/>
      <c r="G249" s="84"/>
    </row>
    <row r="250" spans="1:7" x14ac:dyDescent="0.25">
      <c r="A250" s="19"/>
      <c r="B250" s="5"/>
      <c r="C250" s="6"/>
      <c r="D250" s="5"/>
      <c r="E250" s="19"/>
    </row>
    <row r="251" spans="1:7" x14ac:dyDescent="0.25">
      <c r="A251" s="19"/>
      <c r="B251" s="5"/>
      <c r="C251" s="6"/>
      <c r="D251" s="5"/>
      <c r="E251" s="19"/>
    </row>
    <row r="252" spans="1:7" x14ac:dyDescent="0.25">
      <c r="A252" s="19"/>
      <c r="B252" s="5"/>
      <c r="C252" s="6"/>
      <c r="D252" s="5"/>
      <c r="E252" s="19"/>
    </row>
    <row r="253" spans="1:7" x14ac:dyDescent="0.25">
      <c r="A253" s="19"/>
      <c r="B253" s="5"/>
      <c r="C253" s="6"/>
      <c r="D253" s="5"/>
      <c r="E253" s="19"/>
    </row>
    <row r="254" spans="1:7" x14ac:dyDescent="0.25">
      <c r="A254" s="19"/>
      <c r="B254" s="5"/>
      <c r="C254" s="6"/>
      <c r="D254" s="5"/>
      <c r="E254" s="19"/>
    </row>
    <row r="255" spans="1:7" x14ac:dyDescent="0.25">
      <c r="A255" s="19"/>
      <c r="B255" s="5"/>
      <c r="C255" s="6"/>
      <c r="D255" s="5"/>
      <c r="E255" s="19"/>
    </row>
    <row r="256" spans="1:7" x14ac:dyDescent="0.25">
      <c r="A256" s="19"/>
      <c r="B256" s="6"/>
      <c r="C256" s="6"/>
      <c r="D256" s="5"/>
      <c r="E256" s="6"/>
    </row>
  </sheetData>
  <mergeCells count="16">
    <mergeCell ref="A127:A128"/>
    <mergeCell ref="A249:G249"/>
    <mergeCell ref="A62:A64"/>
    <mergeCell ref="A92:A94"/>
    <mergeCell ref="A95:A97"/>
    <mergeCell ref="A99:A102"/>
    <mergeCell ref="A123:A125"/>
    <mergeCell ref="A179:A181"/>
    <mergeCell ref="A182:A184"/>
    <mergeCell ref="C247:F247"/>
    <mergeCell ref="A133:A135"/>
    <mergeCell ref="A138:A139"/>
    <mergeCell ref="A140:A141"/>
    <mergeCell ref="A147:A150"/>
    <mergeCell ref="A158:A161"/>
    <mergeCell ref="A175:A17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opLeftCell="A94" workbookViewId="0">
      <selection activeCell="A123" sqref="A123:G123"/>
    </sheetView>
  </sheetViews>
  <sheetFormatPr defaultRowHeight="15" x14ac:dyDescent="0.25"/>
  <cols>
    <col min="1" max="1" width="9.140625" style="37"/>
    <col min="2" max="2" width="13" style="1" customWidth="1"/>
    <col min="3" max="3" width="42" customWidth="1"/>
    <col min="4" max="4" width="16.140625" style="1" customWidth="1"/>
    <col min="5" max="5" width="14.85546875" style="37" customWidth="1"/>
    <col min="6" max="6" width="17" style="42" customWidth="1"/>
    <col min="7" max="7" width="16.28515625" style="42" bestFit="1" customWidth="1"/>
  </cols>
  <sheetData>
    <row r="1" spans="1:7" s="8" customFormat="1" x14ac:dyDescent="0.25">
      <c r="A1" s="45" t="s">
        <v>10</v>
      </c>
      <c r="B1" s="45" t="s">
        <v>3</v>
      </c>
      <c r="C1" s="47" t="s">
        <v>2</v>
      </c>
      <c r="D1" s="47" t="s">
        <v>443</v>
      </c>
      <c r="E1" s="48" t="s">
        <v>31</v>
      </c>
      <c r="F1" s="55" t="s">
        <v>4</v>
      </c>
      <c r="G1" s="50" t="s">
        <v>5</v>
      </c>
    </row>
    <row r="2" spans="1:7" x14ac:dyDescent="0.25">
      <c r="A2" s="12">
        <v>1</v>
      </c>
      <c r="B2" s="12">
        <v>1</v>
      </c>
      <c r="C2" s="4" t="s">
        <v>107</v>
      </c>
      <c r="D2" s="3" t="s">
        <v>444</v>
      </c>
      <c r="E2" s="13" t="s">
        <v>445</v>
      </c>
      <c r="F2" s="9">
        <v>0</v>
      </c>
      <c r="G2" s="9">
        <f>B2*F2</f>
        <v>0</v>
      </c>
    </row>
    <row r="3" spans="1:7" x14ac:dyDescent="0.25">
      <c r="A3" s="12">
        <v>2</v>
      </c>
      <c r="B3" s="12">
        <v>1</v>
      </c>
      <c r="C3" s="4" t="s">
        <v>109</v>
      </c>
      <c r="D3" s="3" t="s">
        <v>446</v>
      </c>
      <c r="E3" s="13" t="s">
        <v>445</v>
      </c>
      <c r="F3" s="9">
        <v>0</v>
      </c>
      <c r="G3" s="9">
        <f>B3*F3</f>
        <v>0</v>
      </c>
    </row>
    <row r="4" spans="1:7" x14ac:dyDescent="0.25">
      <c r="A4" s="12">
        <v>3</v>
      </c>
      <c r="B4" s="12">
        <v>1</v>
      </c>
      <c r="C4" s="4" t="s">
        <v>109</v>
      </c>
      <c r="D4" s="3" t="s">
        <v>447</v>
      </c>
      <c r="E4" s="13" t="s">
        <v>445</v>
      </c>
      <c r="F4" s="9">
        <v>0</v>
      </c>
      <c r="G4" s="9">
        <f t="shared" ref="G4:G67" si="0">B4*F4</f>
        <v>0</v>
      </c>
    </row>
    <row r="5" spans="1:7" x14ac:dyDescent="0.25">
      <c r="A5" s="12">
        <v>4</v>
      </c>
      <c r="B5" s="12">
        <v>1</v>
      </c>
      <c r="C5" s="4" t="s">
        <v>114</v>
      </c>
      <c r="D5" s="3" t="s">
        <v>448</v>
      </c>
      <c r="E5" s="13" t="s">
        <v>445</v>
      </c>
      <c r="F5" s="9">
        <v>0</v>
      </c>
      <c r="G5" s="9">
        <f t="shared" si="0"/>
        <v>0</v>
      </c>
    </row>
    <row r="6" spans="1:7" x14ac:dyDescent="0.25">
      <c r="A6" s="12">
        <v>5</v>
      </c>
      <c r="B6" s="12">
        <v>1</v>
      </c>
      <c r="C6" s="4" t="s">
        <v>449</v>
      </c>
      <c r="D6" s="3" t="s">
        <v>450</v>
      </c>
      <c r="E6" s="13" t="s">
        <v>445</v>
      </c>
      <c r="F6" s="9">
        <v>0</v>
      </c>
      <c r="G6" s="9">
        <f t="shared" si="0"/>
        <v>0</v>
      </c>
    </row>
    <row r="7" spans="1:7" x14ac:dyDescent="0.25">
      <c r="A7" s="12">
        <v>6</v>
      </c>
      <c r="B7" s="12">
        <v>1</v>
      </c>
      <c r="C7" s="4" t="s">
        <v>451</v>
      </c>
      <c r="D7" s="12">
        <v>544995</v>
      </c>
      <c r="E7" s="13" t="s">
        <v>452</v>
      </c>
      <c r="F7" s="9">
        <v>0</v>
      </c>
      <c r="G7" s="9">
        <f t="shared" si="0"/>
        <v>0</v>
      </c>
    </row>
    <row r="8" spans="1:7" x14ac:dyDescent="0.25">
      <c r="A8" s="12">
        <v>7</v>
      </c>
      <c r="B8" s="12">
        <v>4</v>
      </c>
      <c r="C8" s="4" t="s">
        <v>453</v>
      </c>
      <c r="D8" s="3" t="s">
        <v>454</v>
      </c>
      <c r="E8" s="13" t="s">
        <v>455</v>
      </c>
      <c r="F8" s="9">
        <v>0</v>
      </c>
      <c r="G8" s="9">
        <v>0</v>
      </c>
    </row>
    <row r="9" spans="1:7" x14ac:dyDescent="0.25">
      <c r="A9" s="12">
        <v>8</v>
      </c>
      <c r="B9" s="12">
        <v>3</v>
      </c>
      <c r="C9" s="4" t="s">
        <v>456</v>
      </c>
      <c r="D9" s="12" t="s">
        <v>457</v>
      </c>
      <c r="E9" s="13" t="s">
        <v>458</v>
      </c>
      <c r="F9" s="9">
        <v>0</v>
      </c>
      <c r="G9" s="9">
        <f t="shared" si="0"/>
        <v>0</v>
      </c>
    </row>
    <row r="10" spans="1:7" x14ac:dyDescent="0.25">
      <c r="A10" s="12">
        <v>9</v>
      </c>
      <c r="B10" s="12">
        <v>4</v>
      </c>
      <c r="C10" s="4" t="s">
        <v>459</v>
      </c>
      <c r="D10" s="12" t="s">
        <v>460</v>
      </c>
      <c r="E10" s="13" t="s">
        <v>458</v>
      </c>
      <c r="F10" s="9">
        <v>0</v>
      </c>
      <c r="G10" s="9">
        <f t="shared" si="0"/>
        <v>0</v>
      </c>
    </row>
    <row r="11" spans="1:7" x14ac:dyDescent="0.25">
      <c r="A11" s="12">
        <v>10</v>
      </c>
      <c r="B11" s="12">
        <v>1</v>
      </c>
      <c r="C11" s="4" t="s">
        <v>461</v>
      </c>
      <c r="D11" s="12" t="s">
        <v>462</v>
      </c>
      <c r="E11" s="13" t="s">
        <v>458</v>
      </c>
      <c r="F11" s="9">
        <v>0</v>
      </c>
      <c r="G11" s="9">
        <f t="shared" si="0"/>
        <v>0</v>
      </c>
    </row>
    <row r="12" spans="1:7" x14ac:dyDescent="0.25">
      <c r="A12" s="12">
        <v>11</v>
      </c>
      <c r="B12" s="3">
        <v>1</v>
      </c>
      <c r="C12" s="4" t="s">
        <v>463</v>
      </c>
      <c r="D12" s="3"/>
      <c r="E12" s="13" t="s">
        <v>464</v>
      </c>
      <c r="F12" s="9">
        <v>0</v>
      </c>
      <c r="G12" s="9">
        <f t="shared" si="0"/>
        <v>0</v>
      </c>
    </row>
    <row r="13" spans="1:7" x14ac:dyDescent="0.25">
      <c r="A13" s="12">
        <v>12</v>
      </c>
      <c r="B13" s="3">
        <v>1</v>
      </c>
      <c r="C13" s="4" t="s">
        <v>465</v>
      </c>
      <c r="D13" s="3"/>
      <c r="E13" s="13" t="s">
        <v>464</v>
      </c>
      <c r="F13" s="9">
        <v>0</v>
      </c>
      <c r="G13" s="9">
        <f t="shared" si="0"/>
        <v>0</v>
      </c>
    </row>
    <row r="14" spans="1:7" x14ac:dyDescent="0.25">
      <c r="A14" s="12">
        <v>13</v>
      </c>
      <c r="B14" s="3">
        <v>1</v>
      </c>
      <c r="C14" s="4" t="s">
        <v>398</v>
      </c>
      <c r="D14" s="3"/>
      <c r="E14" s="13" t="s">
        <v>464</v>
      </c>
      <c r="F14" s="9">
        <v>0</v>
      </c>
      <c r="G14" s="9">
        <f t="shared" si="0"/>
        <v>0</v>
      </c>
    </row>
    <row r="15" spans="1:7" x14ac:dyDescent="0.25">
      <c r="A15" s="92" t="s">
        <v>466</v>
      </c>
      <c r="B15" s="93"/>
      <c r="C15" s="93"/>
      <c r="D15" s="93"/>
      <c r="E15" s="93"/>
      <c r="F15" s="93"/>
      <c r="G15" s="94"/>
    </row>
    <row r="16" spans="1:7" x14ac:dyDescent="0.25">
      <c r="A16" s="12">
        <v>14</v>
      </c>
      <c r="B16" s="3">
        <v>1</v>
      </c>
      <c r="C16" s="39" t="s">
        <v>468</v>
      </c>
      <c r="D16" s="3"/>
      <c r="E16" s="13" t="s">
        <v>467</v>
      </c>
      <c r="F16" s="9">
        <v>0</v>
      </c>
      <c r="G16" s="9">
        <f t="shared" si="0"/>
        <v>0</v>
      </c>
    </row>
    <row r="17" spans="1:7" x14ac:dyDescent="0.25">
      <c r="A17" s="12">
        <v>15</v>
      </c>
      <c r="B17" s="3">
        <v>1</v>
      </c>
      <c r="C17" s="39" t="s">
        <v>469</v>
      </c>
      <c r="D17" s="3"/>
      <c r="E17" s="13" t="s">
        <v>467</v>
      </c>
      <c r="F17" s="9">
        <v>0</v>
      </c>
      <c r="G17" s="9">
        <f t="shared" si="0"/>
        <v>0</v>
      </c>
    </row>
    <row r="18" spans="1:7" x14ac:dyDescent="0.25">
      <c r="A18" s="12">
        <v>16</v>
      </c>
      <c r="B18" s="3">
        <v>1</v>
      </c>
      <c r="C18" s="39" t="s">
        <v>470</v>
      </c>
      <c r="D18" s="3"/>
      <c r="E18" s="13" t="s">
        <v>467</v>
      </c>
      <c r="F18" s="9">
        <v>0</v>
      </c>
      <c r="G18" s="9">
        <f t="shared" si="0"/>
        <v>0</v>
      </c>
    </row>
    <row r="19" spans="1:7" x14ac:dyDescent="0.25">
      <c r="A19" s="12">
        <v>17</v>
      </c>
      <c r="B19" s="3">
        <v>1</v>
      </c>
      <c r="C19" s="39" t="s">
        <v>471</v>
      </c>
      <c r="D19" s="3"/>
      <c r="E19" s="13" t="s">
        <v>467</v>
      </c>
      <c r="F19" s="9">
        <v>0</v>
      </c>
      <c r="G19" s="9">
        <f t="shared" si="0"/>
        <v>0</v>
      </c>
    </row>
    <row r="20" spans="1:7" x14ac:dyDescent="0.25">
      <c r="A20" s="12">
        <v>18</v>
      </c>
      <c r="B20" s="3">
        <v>1</v>
      </c>
      <c r="C20" s="39" t="s">
        <v>472</v>
      </c>
      <c r="D20" s="3"/>
      <c r="E20" s="13" t="s">
        <v>467</v>
      </c>
      <c r="F20" s="9">
        <v>0</v>
      </c>
      <c r="G20" s="9">
        <f t="shared" si="0"/>
        <v>0</v>
      </c>
    </row>
    <row r="21" spans="1:7" x14ac:dyDescent="0.25">
      <c r="A21" s="12">
        <v>19</v>
      </c>
      <c r="B21" s="3">
        <v>1</v>
      </c>
      <c r="C21" s="4" t="s">
        <v>473</v>
      </c>
      <c r="D21" s="3"/>
      <c r="E21" s="13" t="s">
        <v>467</v>
      </c>
      <c r="F21" s="9">
        <v>0</v>
      </c>
      <c r="G21" s="9">
        <f t="shared" si="0"/>
        <v>0</v>
      </c>
    </row>
    <row r="22" spans="1:7" x14ac:dyDescent="0.25">
      <c r="A22" s="12">
        <v>20</v>
      </c>
      <c r="B22" s="3">
        <v>1</v>
      </c>
      <c r="C22" s="4" t="s">
        <v>398</v>
      </c>
      <c r="D22" s="3"/>
      <c r="E22" s="13" t="s">
        <v>467</v>
      </c>
      <c r="F22" s="9">
        <v>0</v>
      </c>
      <c r="G22" s="9">
        <f t="shared" si="0"/>
        <v>0</v>
      </c>
    </row>
    <row r="23" spans="1:7" x14ac:dyDescent="0.25">
      <c r="A23" s="12">
        <v>21</v>
      </c>
      <c r="B23" s="3">
        <v>1</v>
      </c>
      <c r="C23" s="4" t="s">
        <v>474</v>
      </c>
      <c r="D23" s="3"/>
      <c r="E23" s="13" t="s">
        <v>467</v>
      </c>
      <c r="F23" s="9">
        <v>0</v>
      </c>
      <c r="G23" s="9">
        <f t="shared" si="0"/>
        <v>0</v>
      </c>
    </row>
    <row r="24" spans="1:7" x14ac:dyDescent="0.25">
      <c r="A24" s="12">
        <v>22</v>
      </c>
      <c r="B24" s="12">
        <v>1</v>
      </c>
      <c r="C24" s="4" t="s">
        <v>146</v>
      </c>
      <c r="D24" s="3">
        <v>476</v>
      </c>
      <c r="E24" s="13" t="s">
        <v>475</v>
      </c>
      <c r="F24" s="9">
        <v>0</v>
      </c>
      <c r="G24" s="9">
        <f t="shared" si="0"/>
        <v>0</v>
      </c>
    </row>
    <row r="25" spans="1:7" x14ac:dyDescent="0.25">
      <c r="A25" s="12">
        <v>23</v>
      </c>
      <c r="B25" s="12">
        <v>1</v>
      </c>
      <c r="C25" s="4" t="s">
        <v>40</v>
      </c>
      <c r="D25" s="3"/>
      <c r="E25" s="13" t="s">
        <v>475</v>
      </c>
      <c r="F25" s="9">
        <v>0</v>
      </c>
      <c r="G25" s="9">
        <f t="shared" si="0"/>
        <v>0</v>
      </c>
    </row>
    <row r="26" spans="1:7" x14ac:dyDescent="0.25">
      <c r="A26" s="12">
        <v>24</v>
      </c>
      <c r="B26" s="12">
        <v>1</v>
      </c>
      <c r="C26" s="4" t="s">
        <v>476</v>
      </c>
      <c r="D26" s="3"/>
      <c r="E26" s="13" t="s">
        <v>475</v>
      </c>
      <c r="F26" s="9">
        <v>0</v>
      </c>
      <c r="G26" s="9">
        <f t="shared" si="0"/>
        <v>0</v>
      </c>
    </row>
    <row r="27" spans="1:7" x14ac:dyDescent="0.25">
      <c r="A27" s="12">
        <v>25</v>
      </c>
      <c r="B27" s="12">
        <v>1</v>
      </c>
      <c r="C27" s="4" t="s">
        <v>477</v>
      </c>
      <c r="D27" s="3"/>
      <c r="E27" s="13" t="s">
        <v>475</v>
      </c>
      <c r="F27" s="9">
        <v>0</v>
      </c>
      <c r="G27" s="9">
        <f t="shared" si="0"/>
        <v>0</v>
      </c>
    </row>
    <row r="28" spans="1:7" x14ac:dyDescent="0.25">
      <c r="A28" s="12">
        <v>26</v>
      </c>
      <c r="B28" s="12">
        <v>1</v>
      </c>
      <c r="C28" s="4" t="s">
        <v>182</v>
      </c>
      <c r="D28" s="3"/>
      <c r="E28" s="13" t="s">
        <v>475</v>
      </c>
      <c r="F28" s="9">
        <v>0</v>
      </c>
      <c r="G28" s="9">
        <f t="shared" si="0"/>
        <v>0</v>
      </c>
    </row>
    <row r="29" spans="1:7" x14ac:dyDescent="0.25">
      <c r="A29" s="12">
        <v>27</v>
      </c>
      <c r="B29" s="12">
        <v>2</v>
      </c>
      <c r="C29" s="4" t="s">
        <v>478</v>
      </c>
      <c r="D29" s="3"/>
      <c r="E29" s="13" t="s">
        <v>475</v>
      </c>
      <c r="F29" s="9">
        <v>0</v>
      </c>
      <c r="G29" s="9">
        <f t="shared" si="0"/>
        <v>0</v>
      </c>
    </row>
    <row r="30" spans="1:7" x14ac:dyDescent="0.25">
      <c r="A30" s="12">
        <v>28</v>
      </c>
      <c r="B30" s="12">
        <v>1</v>
      </c>
      <c r="C30" s="4" t="s">
        <v>479</v>
      </c>
      <c r="D30" s="3"/>
      <c r="E30" s="13" t="s">
        <v>475</v>
      </c>
      <c r="F30" s="9">
        <v>0</v>
      </c>
      <c r="G30" s="9">
        <f t="shared" si="0"/>
        <v>0</v>
      </c>
    </row>
    <row r="31" spans="1:7" x14ac:dyDescent="0.25">
      <c r="A31" s="12">
        <v>29</v>
      </c>
      <c r="B31" s="12">
        <v>1</v>
      </c>
      <c r="C31" s="4" t="s">
        <v>480</v>
      </c>
      <c r="D31" s="3"/>
      <c r="E31" s="13" t="s">
        <v>475</v>
      </c>
      <c r="F31" s="9">
        <v>0</v>
      </c>
      <c r="G31" s="9">
        <f t="shared" si="0"/>
        <v>0</v>
      </c>
    </row>
    <row r="32" spans="1:7" x14ac:dyDescent="0.25">
      <c r="A32" s="12">
        <v>30</v>
      </c>
      <c r="B32" s="12">
        <v>1</v>
      </c>
      <c r="C32" s="4" t="s">
        <v>64</v>
      </c>
      <c r="D32" s="3"/>
      <c r="E32" s="44" t="s">
        <v>475</v>
      </c>
      <c r="F32" s="9">
        <v>0</v>
      </c>
      <c r="G32" s="9">
        <f t="shared" si="0"/>
        <v>0</v>
      </c>
    </row>
    <row r="33" spans="1:7" x14ac:dyDescent="0.25">
      <c r="A33" s="12">
        <v>31</v>
      </c>
      <c r="B33" s="12">
        <v>1</v>
      </c>
      <c r="C33" s="4" t="s">
        <v>481</v>
      </c>
      <c r="D33" s="3"/>
      <c r="E33" s="13" t="s">
        <v>475</v>
      </c>
      <c r="F33" s="9">
        <v>0</v>
      </c>
      <c r="G33" s="9">
        <f t="shared" si="0"/>
        <v>0</v>
      </c>
    </row>
    <row r="34" spans="1:7" x14ac:dyDescent="0.25">
      <c r="A34" s="12">
        <v>32</v>
      </c>
      <c r="B34" s="12">
        <v>1</v>
      </c>
      <c r="C34" s="4" t="s">
        <v>482</v>
      </c>
      <c r="D34" s="12"/>
      <c r="E34" s="13" t="s">
        <v>475</v>
      </c>
      <c r="F34" s="9">
        <v>0</v>
      </c>
      <c r="G34" s="9">
        <f t="shared" si="0"/>
        <v>0</v>
      </c>
    </row>
    <row r="35" spans="1:7" x14ac:dyDescent="0.25">
      <c r="A35" s="12">
        <v>33</v>
      </c>
      <c r="B35" s="12">
        <v>9</v>
      </c>
      <c r="C35" s="4" t="s">
        <v>483</v>
      </c>
      <c r="D35" s="12"/>
      <c r="E35" s="13" t="s">
        <v>475</v>
      </c>
      <c r="F35" s="9">
        <v>0</v>
      </c>
      <c r="G35" s="9">
        <f t="shared" si="0"/>
        <v>0</v>
      </c>
    </row>
    <row r="36" spans="1:7" x14ac:dyDescent="0.25">
      <c r="A36" s="12">
        <v>34</v>
      </c>
      <c r="B36" s="12">
        <v>9</v>
      </c>
      <c r="C36" s="4" t="s">
        <v>145</v>
      </c>
      <c r="D36" s="12"/>
      <c r="E36" s="13" t="s">
        <v>475</v>
      </c>
      <c r="F36" s="9">
        <v>0</v>
      </c>
      <c r="G36" s="9">
        <f t="shared" si="0"/>
        <v>0</v>
      </c>
    </row>
    <row r="37" spans="1:7" x14ac:dyDescent="0.25">
      <c r="A37" s="12">
        <v>35</v>
      </c>
      <c r="B37" s="12">
        <v>1</v>
      </c>
      <c r="C37" s="4" t="s">
        <v>484</v>
      </c>
      <c r="D37" s="12"/>
      <c r="E37" s="13" t="s">
        <v>475</v>
      </c>
      <c r="F37" s="9">
        <v>0</v>
      </c>
      <c r="G37" s="9">
        <f t="shared" si="0"/>
        <v>0</v>
      </c>
    </row>
    <row r="38" spans="1:7" x14ac:dyDescent="0.25">
      <c r="A38" s="12">
        <v>36</v>
      </c>
      <c r="B38" s="12">
        <v>1</v>
      </c>
      <c r="C38" s="4" t="s">
        <v>154</v>
      </c>
      <c r="D38" s="12"/>
      <c r="E38" s="13" t="s">
        <v>475</v>
      </c>
      <c r="F38" s="9">
        <v>0</v>
      </c>
      <c r="G38" s="9">
        <f t="shared" si="0"/>
        <v>0</v>
      </c>
    </row>
    <row r="39" spans="1:7" x14ac:dyDescent="0.25">
      <c r="A39" s="12">
        <v>37</v>
      </c>
      <c r="B39" s="12">
        <v>1</v>
      </c>
      <c r="C39" s="4" t="s">
        <v>216</v>
      </c>
      <c r="D39" s="12">
        <v>14952</v>
      </c>
      <c r="E39" s="13" t="s">
        <v>475</v>
      </c>
      <c r="F39" s="9">
        <v>0</v>
      </c>
      <c r="G39" s="9">
        <f t="shared" si="0"/>
        <v>0</v>
      </c>
    </row>
    <row r="40" spans="1:7" x14ac:dyDescent="0.25">
      <c r="A40" s="12">
        <v>38</v>
      </c>
      <c r="B40" s="12">
        <v>1</v>
      </c>
      <c r="C40" s="4" t="s">
        <v>485</v>
      </c>
      <c r="D40" s="12"/>
      <c r="E40" s="13" t="s">
        <v>475</v>
      </c>
      <c r="F40" s="9">
        <v>0</v>
      </c>
      <c r="G40" s="9">
        <f t="shared" si="0"/>
        <v>0</v>
      </c>
    </row>
    <row r="41" spans="1:7" x14ac:dyDescent="0.25">
      <c r="A41" s="12">
        <v>39</v>
      </c>
      <c r="B41" s="12">
        <v>1</v>
      </c>
      <c r="C41" s="4" t="s">
        <v>486</v>
      </c>
      <c r="D41" s="12">
        <v>141486</v>
      </c>
      <c r="E41" s="13" t="s">
        <v>475</v>
      </c>
      <c r="F41" s="9">
        <v>0</v>
      </c>
      <c r="G41" s="9">
        <f t="shared" si="0"/>
        <v>0</v>
      </c>
    </row>
    <row r="42" spans="1:7" x14ac:dyDescent="0.25">
      <c r="A42" s="12">
        <v>40</v>
      </c>
      <c r="B42" s="12">
        <v>1</v>
      </c>
      <c r="C42" s="4" t="s">
        <v>487</v>
      </c>
      <c r="D42" s="12"/>
      <c r="E42" s="13" t="s">
        <v>475</v>
      </c>
      <c r="F42" s="9">
        <v>0</v>
      </c>
      <c r="G42" s="9">
        <f t="shared" si="0"/>
        <v>0</v>
      </c>
    </row>
    <row r="43" spans="1:7" x14ac:dyDescent="0.25">
      <c r="A43" s="12">
        <v>41</v>
      </c>
      <c r="B43" s="12">
        <v>1</v>
      </c>
      <c r="C43" s="4" t="s">
        <v>488</v>
      </c>
      <c r="D43" s="12">
        <v>141426</v>
      </c>
      <c r="E43" s="13" t="s">
        <v>475</v>
      </c>
      <c r="F43" s="9">
        <v>0</v>
      </c>
      <c r="G43" s="9">
        <f t="shared" si="0"/>
        <v>0</v>
      </c>
    </row>
    <row r="44" spans="1:7" x14ac:dyDescent="0.25">
      <c r="A44" s="12">
        <v>42</v>
      </c>
      <c r="B44" s="12">
        <v>1</v>
      </c>
      <c r="C44" s="4" t="s">
        <v>489</v>
      </c>
      <c r="D44" s="12">
        <v>1095</v>
      </c>
      <c r="E44" s="13" t="s">
        <v>475</v>
      </c>
      <c r="F44" s="9">
        <v>0</v>
      </c>
      <c r="G44" s="9">
        <f t="shared" si="0"/>
        <v>0</v>
      </c>
    </row>
    <row r="45" spans="1:7" x14ac:dyDescent="0.25">
      <c r="A45" s="12">
        <v>43</v>
      </c>
      <c r="B45" s="12">
        <v>1</v>
      </c>
      <c r="C45" s="4" t="s">
        <v>489</v>
      </c>
      <c r="D45" s="12">
        <v>1096</v>
      </c>
      <c r="E45" s="13" t="s">
        <v>475</v>
      </c>
      <c r="F45" s="9">
        <v>0</v>
      </c>
      <c r="G45" s="9">
        <f t="shared" si="0"/>
        <v>0</v>
      </c>
    </row>
    <row r="46" spans="1:7" x14ac:dyDescent="0.25">
      <c r="A46" s="12">
        <v>44</v>
      </c>
      <c r="B46" s="12">
        <v>1</v>
      </c>
      <c r="C46" s="4" t="s">
        <v>461</v>
      </c>
      <c r="D46" s="12">
        <v>141036</v>
      </c>
      <c r="E46" s="13" t="s">
        <v>475</v>
      </c>
      <c r="F46" s="9">
        <v>0</v>
      </c>
      <c r="G46" s="9">
        <f t="shared" si="0"/>
        <v>0</v>
      </c>
    </row>
    <row r="47" spans="1:7" x14ac:dyDescent="0.25">
      <c r="A47" s="12">
        <v>45</v>
      </c>
      <c r="B47" s="12">
        <v>1</v>
      </c>
      <c r="C47" s="4" t="s">
        <v>461</v>
      </c>
      <c r="D47" s="12"/>
      <c r="E47" s="13" t="s">
        <v>475</v>
      </c>
      <c r="F47" s="9">
        <v>0</v>
      </c>
      <c r="G47" s="9">
        <f t="shared" si="0"/>
        <v>0</v>
      </c>
    </row>
    <row r="48" spans="1:7" x14ac:dyDescent="0.25">
      <c r="A48" s="12">
        <v>46</v>
      </c>
      <c r="B48" s="12">
        <v>1</v>
      </c>
      <c r="C48" s="4" t="s">
        <v>122</v>
      </c>
      <c r="D48" s="12" t="s">
        <v>490</v>
      </c>
      <c r="E48" s="13" t="s">
        <v>475</v>
      </c>
      <c r="F48" s="9">
        <v>0</v>
      </c>
      <c r="G48" s="9">
        <f t="shared" si="0"/>
        <v>0</v>
      </c>
    </row>
    <row r="49" spans="1:7" x14ac:dyDescent="0.25">
      <c r="A49" s="12">
        <v>47</v>
      </c>
      <c r="B49" s="12">
        <v>1</v>
      </c>
      <c r="C49" s="4" t="s">
        <v>107</v>
      </c>
      <c r="D49" s="12">
        <v>140953</v>
      </c>
      <c r="E49" s="13" t="s">
        <v>475</v>
      </c>
      <c r="F49" s="9">
        <v>0</v>
      </c>
      <c r="G49" s="9">
        <f t="shared" si="0"/>
        <v>0</v>
      </c>
    </row>
    <row r="50" spans="1:7" x14ac:dyDescent="0.25">
      <c r="A50" s="12">
        <v>48</v>
      </c>
      <c r="B50" s="12">
        <v>2</v>
      </c>
      <c r="C50" s="4" t="s">
        <v>491</v>
      </c>
      <c r="D50" s="12" t="s">
        <v>492</v>
      </c>
      <c r="E50" s="13" t="s">
        <v>475</v>
      </c>
      <c r="F50" s="9">
        <v>0</v>
      </c>
      <c r="G50" s="9">
        <f t="shared" si="0"/>
        <v>0</v>
      </c>
    </row>
    <row r="51" spans="1:7" x14ac:dyDescent="0.25">
      <c r="A51" s="12">
        <v>49</v>
      </c>
      <c r="B51" s="12">
        <v>1</v>
      </c>
      <c r="C51" s="4" t="s">
        <v>493</v>
      </c>
      <c r="D51" s="12"/>
      <c r="E51" s="13" t="s">
        <v>475</v>
      </c>
      <c r="F51" s="9">
        <v>0</v>
      </c>
      <c r="G51" s="9">
        <f t="shared" si="0"/>
        <v>0</v>
      </c>
    </row>
    <row r="52" spans="1:7" x14ac:dyDescent="0.25">
      <c r="A52" s="12">
        <v>50</v>
      </c>
      <c r="B52" s="12">
        <v>1</v>
      </c>
      <c r="C52" s="4" t="s">
        <v>494</v>
      </c>
      <c r="D52" s="12"/>
      <c r="E52" s="13" t="s">
        <v>475</v>
      </c>
      <c r="F52" s="9">
        <v>0</v>
      </c>
      <c r="G52" s="9">
        <f t="shared" si="0"/>
        <v>0</v>
      </c>
    </row>
    <row r="53" spans="1:7" x14ac:dyDescent="0.25">
      <c r="A53" s="12">
        <v>51</v>
      </c>
      <c r="B53" s="12">
        <v>1</v>
      </c>
      <c r="C53" s="4" t="s">
        <v>495</v>
      </c>
      <c r="D53" s="12">
        <v>101065</v>
      </c>
      <c r="E53" s="13" t="s">
        <v>475</v>
      </c>
      <c r="F53" s="9">
        <v>0</v>
      </c>
      <c r="G53" s="9">
        <f t="shared" si="0"/>
        <v>0</v>
      </c>
    </row>
    <row r="54" spans="1:7" x14ac:dyDescent="0.25">
      <c r="A54" s="12">
        <v>52</v>
      </c>
      <c r="B54" s="12">
        <v>3</v>
      </c>
      <c r="C54" s="4" t="s">
        <v>109</v>
      </c>
      <c r="D54" s="12"/>
      <c r="E54" s="13" t="s">
        <v>475</v>
      </c>
      <c r="F54" s="9">
        <v>0</v>
      </c>
      <c r="G54" s="9">
        <f t="shared" si="0"/>
        <v>0</v>
      </c>
    </row>
    <row r="55" spans="1:7" x14ac:dyDescent="0.25">
      <c r="A55" s="12">
        <v>53</v>
      </c>
      <c r="B55" s="12">
        <v>1</v>
      </c>
      <c r="C55" s="4" t="s">
        <v>482</v>
      </c>
      <c r="D55" s="12"/>
      <c r="E55" s="13" t="s">
        <v>475</v>
      </c>
      <c r="F55" s="9">
        <v>0</v>
      </c>
      <c r="G55" s="9">
        <f t="shared" si="0"/>
        <v>0</v>
      </c>
    </row>
    <row r="56" spans="1:7" x14ac:dyDescent="0.25">
      <c r="A56" s="12">
        <v>54</v>
      </c>
      <c r="B56" s="40">
        <v>10</v>
      </c>
      <c r="C56" s="4" t="s">
        <v>330</v>
      </c>
      <c r="D56" s="12"/>
      <c r="E56" s="13" t="s">
        <v>475</v>
      </c>
      <c r="F56" s="9">
        <v>0</v>
      </c>
      <c r="G56" s="9">
        <f t="shared" si="0"/>
        <v>0</v>
      </c>
    </row>
    <row r="57" spans="1:7" x14ac:dyDescent="0.25">
      <c r="A57" s="12">
        <v>55</v>
      </c>
      <c r="B57" s="40">
        <v>10</v>
      </c>
      <c r="C57" s="4" t="s">
        <v>496</v>
      </c>
      <c r="D57" s="12"/>
      <c r="E57" s="13" t="s">
        <v>475</v>
      </c>
      <c r="F57" s="9">
        <v>0</v>
      </c>
      <c r="G57" s="9">
        <f t="shared" si="0"/>
        <v>0</v>
      </c>
    </row>
    <row r="58" spans="1:7" x14ac:dyDescent="0.25">
      <c r="A58" s="12">
        <v>56</v>
      </c>
      <c r="B58" s="12">
        <v>1</v>
      </c>
      <c r="C58" s="4" t="s">
        <v>497</v>
      </c>
      <c r="D58" s="12"/>
      <c r="E58" s="13" t="s">
        <v>475</v>
      </c>
      <c r="F58" s="9">
        <v>0</v>
      </c>
      <c r="G58" s="9">
        <f t="shared" si="0"/>
        <v>0</v>
      </c>
    </row>
    <row r="59" spans="1:7" x14ac:dyDescent="0.25">
      <c r="A59" s="12">
        <v>57</v>
      </c>
      <c r="B59" s="12">
        <v>1</v>
      </c>
      <c r="C59" s="4" t="s">
        <v>40</v>
      </c>
      <c r="D59" s="12"/>
      <c r="E59" s="13" t="s">
        <v>475</v>
      </c>
      <c r="F59" s="9">
        <v>0</v>
      </c>
      <c r="G59" s="9">
        <f t="shared" si="0"/>
        <v>0</v>
      </c>
    </row>
    <row r="60" spans="1:7" x14ac:dyDescent="0.25">
      <c r="A60" s="12">
        <v>58</v>
      </c>
      <c r="B60" s="12">
        <v>5</v>
      </c>
      <c r="C60" s="4" t="s">
        <v>145</v>
      </c>
      <c r="D60" s="12" t="s">
        <v>498</v>
      </c>
      <c r="E60" s="13" t="s">
        <v>499</v>
      </c>
      <c r="F60" s="9">
        <v>0</v>
      </c>
      <c r="G60" s="9">
        <f t="shared" si="0"/>
        <v>0</v>
      </c>
    </row>
    <row r="61" spans="1:7" x14ac:dyDescent="0.25">
      <c r="A61" s="12">
        <v>59</v>
      </c>
      <c r="B61" s="12">
        <v>2</v>
      </c>
      <c r="C61" s="4" t="s">
        <v>167</v>
      </c>
      <c r="D61" s="12" t="s">
        <v>500</v>
      </c>
      <c r="E61" s="13" t="s">
        <v>499</v>
      </c>
      <c r="F61" s="9">
        <v>0</v>
      </c>
      <c r="G61" s="9">
        <f t="shared" si="0"/>
        <v>0</v>
      </c>
    </row>
    <row r="62" spans="1:7" x14ac:dyDescent="0.25">
      <c r="A62" s="12">
        <v>60</v>
      </c>
      <c r="B62" s="12">
        <v>3</v>
      </c>
      <c r="C62" s="4" t="s">
        <v>483</v>
      </c>
      <c r="D62" s="12" t="s">
        <v>501</v>
      </c>
      <c r="E62" s="13" t="s">
        <v>499</v>
      </c>
      <c r="F62" s="9">
        <v>0</v>
      </c>
      <c r="G62" s="9">
        <f t="shared" si="0"/>
        <v>0</v>
      </c>
    </row>
    <row r="63" spans="1:7" x14ac:dyDescent="0.25">
      <c r="A63" s="12">
        <v>61</v>
      </c>
      <c r="B63" s="12">
        <v>1</v>
      </c>
      <c r="C63" s="4" t="s">
        <v>167</v>
      </c>
      <c r="D63" s="12" t="s">
        <v>502</v>
      </c>
      <c r="E63" s="13" t="s">
        <v>499</v>
      </c>
      <c r="F63" s="9">
        <v>0</v>
      </c>
      <c r="G63" s="9">
        <f t="shared" si="0"/>
        <v>0</v>
      </c>
    </row>
    <row r="64" spans="1:7" x14ac:dyDescent="0.25">
      <c r="A64" s="12">
        <v>62</v>
      </c>
      <c r="B64" s="3">
        <v>1</v>
      </c>
      <c r="C64" s="22" t="s">
        <v>503</v>
      </c>
      <c r="D64" s="3">
        <v>102211189</v>
      </c>
      <c r="E64" s="13" t="s">
        <v>499</v>
      </c>
      <c r="F64" s="9">
        <v>0</v>
      </c>
      <c r="G64" s="9">
        <f t="shared" si="0"/>
        <v>0</v>
      </c>
    </row>
    <row r="65" spans="1:7" x14ac:dyDescent="0.25">
      <c r="A65" s="12">
        <v>63</v>
      </c>
      <c r="B65" s="3">
        <v>1</v>
      </c>
      <c r="C65" s="22" t="s">
        <v>503</v>
      </c>
      <c r="D65" s="3">
        <v>102212928</v>
      </c>
      <c r="E65" s="13" t="s">
        <v>499</v>
      </c>
      <c r="F65" s="9">
        <v>0</v>
      </c>
      <c r="G65" s="9">
        <f t="shared" si="0"/>
        <v>0</v>
      </c>
    </row>
    <row r="66" spans="1:7" x14ac:dyDescent="0.25">
      <c r="A66" s="12">
        <v>64</v>
      </c>
      <c r="B66" s="3">
        <v>1</v>
      </c>
      <c r="C66" s="4" t="s">
        <v>398</v>
      </c>
      <c r="D66" s="3"/>
      <c r="E66" s="13" t="s">
        <v>504</v>
      </c>
      <c r="F66" s="9">
        <v>0</v>
      </c>
      <c r="G66" s="9">
        <f t="shared" si="0"/>
        <v>0</v>
      </c>
    </row>
    <row r="67" spans="1:7" ht="15.75" customHeight="1" x14ac:dyDescent="0.25">
      <c r="A67" s="12">
        <v>65</v>
      </c>
      <c r="B67" s="3">
        <v>2</v>
      </c>
      <c r="C67" s="4" t="s">
        <v>335</v>
      </c>
      <c r="D67" s="3" t="s">
        <v>505</v>
      </c>
      <c r="E67" s="13" t="s">
        <v>506</v>
      </c>
      <c r="F67" s="9">
        <v>0</v>
      </c>
      <c r="G67" s="9">
        <f t="shared" si="0"/>
        <v>0</v>
      </c>
    </row>
    <row r="68" spans="1:7" x14ac:dyDescent="0.25">
      <c r="A68" s="12">
        <v>66</v>
      </c>
      <c r="B68" s="12">
        <v>4</v>
      </c>
      <c r="C68" s="4" t="s">
        <v>507</v>
      </c>
      <c r="D68" s="12"/>
      <c r="E68" s="13" t="s">
        <v>508</v>
      </c>
      <c r="F68" s="9">
        <v>0</v>
      </c>
      <c r="G68" s="9">
        <f t="shared" ref="G68:G120" si="1">B68*F68</f>
        <v>0</v>
      </c>
    </row>
    <row r="69" spans="1:7" x14ac:dyDescent="0.25">
      <c r="A69" s="12">
        <v>67</v>
      </c>
      <c r="B69" s="12">
        <v>3</v>
      </c>
      <c r="C69" s="4" t="s">
        <v>509</v>
      </c>
      <c r="D69" s="12" t="s">
        <v>510</v>
      </c>
      <c r="E69" s="13" t="s">
        <v>511</v>
      </c>
      <c r="F69" s="9">
        <v>0</v>
      </c>
      <c r="G69" s="9">
        <f t="shared" si="1"/>
        <v>0</v>
      </c>
    </row>
    <row r="70" spans="1:7" x14ac:dyDescent="0.25">
      <c r="A70" s="92" t="s">
        <v>512</v>
      </c>
      <c r="B70" s="93"/>
      <c r="C70" s="93"/>
      <c r="D70" s="93"/>
      <c r="E70" s="93"/>
      <c r="F70" s="93"/>
      <c r="G70" s="94"/>
    </row>
    <row r="71" spans="1:7" x14ac:dyDescent="0.25">
      <c r="A71" s="12">
        <v>68</v>
      </c>
      <c r="B71" s="3">
        <v>1</v>
      </c>
      <c r="C71" s="39" t="s">
        <v>513</v>
      </c>
      <c r="D71" s="3"/>
      <c r="E71" s="13" t="s">
        <v>511</v>
      </c>
      <c r="F71" s="9">
        <v>0</v>
      </c>
      <c r="G71" s="9">
        <f t="shared" si="1"/>
        <v>0</v>
      </c>
    </row>
    <row r="72" spans="1:7" x14ac:dyDescent="0.25">
      <c r="A72" s="12">
        <v>69</v>
      </c>
      <c r="B72" s="3">
        <v>1</v>
      </c>
      <c r="C72" s="39" t="s">
        <v>514</v>
      </c>
      <c r="D72" s="3"/>
      <c r="E72" s="13" t="s">
        <v>511</v>
      </c>
      <c r="F72" s="9">
        <v>0</v>
      </c>
      <c r="G72" s="9">
        <f t="shared" si="1"/>
        <v>0</v>
      </c>
    </row>
    <row r="73" spans="1:7" x14ac:dyDescent="0.25">
      <c r="A73" s="12">
        <v>70</v>
      </c>
      <c r="B73" s="3">
        <v>1</v>
      </c>
      <c r="C73" s="39" t="s">
        <v>515</v>
      </c>
      <c r="D73" s="3"/>
      <c r="E73" s="13" t="s">
        <v>511</v>
      </c>
      <c r="F73" s="9">
        <v>0</v>
      </c>
      <c r="G73" s="9">
        <f t="shared" si="1"/>
        <v>0</v>
      </c>
    </row>
    <row r="74" spans="1:7" x14ac:dyDescent="0.25">
      <c r="A74" s="92" t="s">
        <v>516</v>
      </c>
      <c r="B74" s="93"/>
      <c r="C74" s="93"/>
      <c r="D74" s="93"/>
      <c r="E74" s="93"/>
      <c r="F74" s="93"/>
      <c r="G74" s="94"/>
    </row>
    <row r="75" spans="1:7" x14ac:dyDescent="0.25">
      <c r="A75" s="12">
        <v>71</v>
      </c>
      <c r="B75" s="3">
        <v>2</v>
      </c>
      <c r="C75" s="4" t="s">
        <v>517</v>
      </c>
      <c r="D75" s="3"/>
      <c r="E75" s="13" t="s">
        <v>511</v>
      </c>
      <c r="F75" s="9">
        <v>0</v>
      </c>
      <c r="G75" s="9">
        <f t="shared" si="1"/>
        <v>0</v>
      </c>
    </row>
    <row r="76" spans="1:7" x14ac:dyDescent="0.25">
      <c r="A76" s="12">
        <v>72</v>
      </c>
      <c r="B76" s="3">
        <v>3</v>
      </c>
      <c r="C76" s="4" t="s">
        <v>518</v>
      </c>
      <c r="D76" s="3"/>
      <c r="E76" s="13" t="s">
        <v>511</v>
      </c>
      <c r="F76" s="9">
        <v>0</v>
      </c>
      <c r="G76" s="9">
        <f t="shared" si="1"/>
        <v>0</v>
      </c>
    </row>
    <row r="77" spans="1:7" x14ac:dyDescent="0.25">
      <c r="A77" s="12">
        <v>73</v>
      </c>
      <c r="B77" s="3">
        <v>2</v>
      </c>
      <c r="C77" s="4" t="s">
        <v>519</v>
      </c>
      <c r="D77" s="3"/>
      <c r="E77" s="13" t="s">
        <v>511</v>
      </c>
      <c r="F77" s="9">
        <v>0</v>
      </c>
      <c r="G77" s="9">
        <f t="shared" si="1"/>
        <v>0</v>
      </c>
    </row>
    <row r="78" spans="1:7" x14ac:dyDescent="0.25">
      <c r="A78" s="12">
        <v>74</v>
      </c>
      <c r="B78" s="3">
        <v>1</v>
      </c>
      <c r="C78" s="4" t="s">
        <v>520</v>
      </c>
      <c r="D78" s="3"/>
      <c r="E78" s="13" t="s">
        <v>511</v>
      </c>
      <c r="F78" s="9">
        <v>0</v>
      </c>
      <c r="G78" s="9">
        <f t="shared" si="1"/>
        <v>0</v>
      </c>
    </row>
    <row r="79" spans="1:7" x14ac:dyDescent="0.25">
      <c r="A79" s="12">
        <v>75</v>
      </c>
      <c r="B79" s="3">
        <v>1</v>
      </c>
      <c r="C79" s="4" t="s">
        <v>520</v>
      </c>
      <c r="D79" s="3"/>
      <c r="E79" s="13" t="s">
        <v>511</v>
      </c>
      <c r="F79" s="9">
        <v>0</v>
      </c>
      <c r="G79" s="9">
        <f t="shared" si="1"/>
        <v>0</v>
      </c>
    </row>
    <row r="80" spans="1:7" x14ac:dyDescent="0.25">
      <c r="A80" s="12">
        <v>76</v>
      </c>
      <c r="B80" s="3">
        <v>2</v>
      </c>
      <c r="C80" s="4" t="s">
        <v>521</v>
      </c>
      <c r="D80" s="3"/>
      <c r="E80" s="13" t="s">
        <v>511</v>
      </c>
      <c r="F80" s="9">
        <v>0</v>
      </c>
      <c r="G80" s="9">
        <f t="shared" si="1"/>
        <v>0</v>
      </c>
    </row>
    <row r="81" spans="1:7" x14ac:dyDescent="0.25">
      <c r="A81" s="12">
        <v>77</v>
      </c>
      <c r="B81" s="3">
        <v>1</v>
      </c>
      <c r="C81" s="4" t="s">
        <v>522</v>
      </c>
      <c r="D81" s="3"/>
      <c r="E81" s="13" t="s">
        <v>511</v>
      </c>
      <c r="F81" s="9">
        <v>0</v>
      </c>
      <c r="G81" s="9">
        <f t="shared" si="1"/>
        <v>0</v>
      </c>
    </row>
    <row r="82" spans="1:7" x14ac:dyDescent="0.25">
      <c r="A82" s="12">
        <v>78</v>
      </c>
      <c r="B82" s="3">
        <v>1</v>
      </c>
      <c r="C82" s="4" t="s">
        <v>523</v>
      </c>
      <c r="D82" s="3"/>
      <c r="E82" s="13" t="s">
        <v>524</v>
      </c>
      <c r="F82" s="9">
        <v>0</v>
      </c>
      <c r="G82" s="9">
        <f t="shared" si="1"/>
        <v>0</v>
      </c>
    </row>
    <row r="83" spans="1:7" x14ac:dyDescent="0.25">
      <c r="A83" s="12">
        <v>79</v>
      </c>
      <c r="B83" s="3">
        <v>1</v>
      </c>
      <c r="C83" s="4" t="s">
        <v>525</v>
      </c>
      <c r="D83" s="3"/>
      <c r="E83" s="13" t="s">
        <v>524</v>
      </c>
      <c r="F83" s="9">
        <v>0</v>
      </c>
      <c r="G83" s="9">
        <f t="shared" si="1"/>
        <v>0</v>
      </c>
    </row>
    <row r="84" spans="1:7" x14ac:dyDescent="0.25">
      <c r="A84" s="12">
        <v>80</v>
      </c>
      <c r="B84" s="3">
        <v>1</v>
      </c>
      <c r="C84" s="4" t="s">
        <v>526</v>
      </c>
      <c r="D84" s="3"/>
      <c r="E84" s="13" t="s">
        <v>524</v>
      </c>
      <c r="F84" s="9">
        <v>0</v>
      </c>
      <c r="G84" s="9">
        <f t="shared" si="1"/>
        <v>0</v>
      </c>
    </row>
    <row r="85" spans="1:7" x14ac:dyDescent="0.25">
      <c r="A85" s="12">
        <v>81</v>
      </c>
      <c r="B85" s="3">
        <v>2</v>
      </c>
      <c r="C85" s="4" t="s">
        <v>527</v>
      </c>
      <c r="D85" s="3"/>
      <c r="E85" s="13" t="s">
        <v>524</v>
      </c>
      <c r="F85" s="9">
        <v>0</v>
      </c>
      <c r="G85" s="9">
        <f t="shared" si="1"/>
        <v>0</v>
      </c>
    </row>
    <row r="86" spans="1:7" x14ac:dyDescent="0.25">
      <c r="A86" s="12">
        <v>82</v>
      </c>
      <c r="B86" s="3">
        <v>2</v>
      </c>
      <c r="C86" s="4" t="s">
        <v>528</v>
      </c>
      <c r="D86" s="3"/>
      <c r="E86" s="13" t="s">
        <v>524</v>
      </c>
      <c r="F86" s="9">
        <v>0</v>
      </c>
      <c r="G86" s="9">
        <f t="shared" si="1"/>
        <v>0</v>
      </c>
    </row>
    <row r="87" spans="1:7" x14ac:dyDescent="0.25">
      <c r="A87" s="12">
        <v>83</v>
      </c>
      <c r="B87" s="3">
        <v>1</v>
      </c>
      <c r="C87" s="4" t="s">
        <v>529</v>
      </c>
      <c r="D87" s="3"/>
      <c r="E87" s="13" t="s">
        <v>524</v>
      </c>
      <c r="F87" s="9">
        <v>0</v>
      </c>
      <c r="G87" s="9">
        <f t="shared" si="1"/>
        <v>0</v>
      </c>
    </row>
    <row r="88" spans="1:7" x14ac:dyDescent="0.25">
      <c r="A88" s="12">
        <v>84</v>
      </c>
      <c r="B88" s="3">
        <v>1</v>
      </c>
      <c r="C88" s="22" t="s">
        <v>530</v>
      </c>
      <c r="D88" s="3">
        <v>329765</v>
      </c>
      <c r="E88" s="13" t="s">
        <v>524</v>
      </c>
      <c r="F88" s="9">
        <v>0</v>
      </c>
      <c r="G88" s="9">
        <f t="shared" si="1"/>
        <v>0</v>
      </c>
    </row>
    <row r="89" spans="1:7" x14ac:dyDescent="0.25">
      <c r="A89" s="12">
        <v>85</v>
      </c>
      <c r="B89" s="3">
        <v>2</v>
      </c>
      <c r="C89" s="4" t="s">
        <v>531</v>
      </c>
      <c r="D89" s="3"/>
      <c r="E89" s="13" t="s">
        <v>532</v>
      </c>
      <c r="F89" s="9">
        <v>0</v>
      </c>
      <c r="G89" s="9">
        <f t="shared" si="1"/>
        <v>0</v>
      </c>
    </row>
    <row r="90" spans="1:7" x14ac:dyDescent="0.25">
      <c r="A90" s="12">
        <v>86</v>
      </c>
      <c r="B90" s="3">
        <v>2</v>
      </c>
      <c r="C90" s="4" t="s">
        <v>398</v>
      </c>
      <c r="D90" s="3"/>
      <c r="E90" s="13" t="s">
        <v>533</v>
      </c>
      <c r="F90" s="9">
        <v>0</v>
      </c>
      <c r="G90" s="9">
        <f t="shared" si="1"/>
        <v>0</v>
      </c>
    </row>
    <row r="91" spans="1:7" x14ac:dyDescent="0.25">
      <c r="A91" s="12">
        <v>87</v>
      </c>
      <c r="B91" s="3">
        <v>1</v>
      </c>
      <c r="C91" s="22" t="s">
        <v>534</v>
      </c>
      <c r="D91" s="3" t="s">
        <v>535</v>
      </c>
      <c r="E91" s="13" t="s">
        <v>536</v>
      </c>
      <c r="F91" s="9">
        <v>0</v>
      </c>
      <c r="G91" s="9">
        <f t="shared" si="1"/>
        <v>0</v>
      </c>
    </row>
    <row r="92" spans="1:7" x14ac:dyDescent="0.25">
      <c r="A92" s="12">
        <v>88</v>
      </c>
      <c r="B92" s="3">
        <v>1</v>
      </c>
      <c r="C92" s="22" t="s">
        <v>534</v>
      </c>
      <c r="D92" s="3" t="s">
        <v>537</v>
      </c>
      <c r="E92" s="13" t="s">
        <v>536</v>
      </c>
      <c r="F92" s="9">
        <v>0</v>
      </c>
      <c r="G92" s="9">
        <f t="shared" si="1"/>
        <v>0</v>
      </c>
    </row>
    <row r="93" spans="1:7" x14ac:dyDescent="0.25">
      <c r="A93" s="12">
        <v>89</v>
      </c>
      <c r="B93" s="3">
        <v>1</v>
      </c>
      <c r="C93" s="22" t="s">
        <v>538</v>
      </c>
      <c r="D93" s="3">
        <v>394</v>
      </c>
      <c r="E93" s="13" t="s">
        <v>539</v>
      </c>
      <c r="F93" s="9">
        <v>0</v>
      </c>
      <c r="G93" s="9">
        <f t="shared" si="1"/>
        <v>0</v>
      </c>
    </row>
    <row r="94" spans="1:7" x14ac:dyDescent="0.25">
      <c r="A94" s="12">
        <v>90</v>
      </c>
      <c r="B94" s="3">
        <v>1</v>
      </c>
      <c r="C94" s="22" t="s">
        <v>538</v>
      </c>
      <c r="D94" s="3">
        <v>1103107</v>
      </c>
      <c r="E94" s="13" t="s">
        <v>540</v>
      </c>
      <c r="F94" s="9">
        <v>0</v>
      </c>
      <c r="G94" s="9">
        <f t="shared" si="1"/>
        <v>0</v>
      </c>
    </row>
    <row r="95" spans="1:7" x14ac:dyDescent="0.25">
      <c r="A95" s="12">
        <v>91</v>
      </c>
      <c r="B95" s="12">
        <v>3</v>
      </c>
      <c r="C95" s="4" t="s">
        <v>541</v>
      </c>
      <c r="D95" s="12" t="s">
        <v>542</v>
      </c>
      <c r="E95" s="13" t="s">
        <v>543</v>
      </c>
      <c r="F95" s="9">
        <v>0</v>
      </c>
      <c r="G95" s="9">
        <f t="shared" si="1"/>
        <v>0</v>
      </c>
    </row>
    <row r="96" spans="1:7" x14ac:dyDescent="0.25">
      <c r="A96" s="12">
        <v>92</v>
      </c>
      <c r="B96" s="12">
        <v>2</v>
      </c>
      <c r="C96" s="4" t="s">
        <v>544</v>
      </c>
      <c r="D96" s="12" t="s">
        <v>545</v>
      </c>
      <c r="E96" s="13" t="s">
        <v>543</v>
      </c>
      <c r="F96" s="9">
        <v>0</v>
      </c>
      <c r="G96" s="9">
        <f t="shared" si="1"/>
        <v>0</v>
      </c>
    </row>
    <row r="97" spans="1:7" x14ac:dyDescent="0.25">
      <c r="A97" s="12">
        <v>93</v>
      </c>
      <c r="B97" s="12">
        <v>4</v>
      </c>
      <c r="C97" s="4" t="s">
        <v>145</v>
      </c>
      <c r="D97" s="12" t="s">
        <v>546</v>
      </c>
      <c r="E97" s="13" t="s">
        <v>543</v>
      </c>
      <c r="F97" s="9">
        <v>0</v>
      </c>
      <c r="G97" s="9">
        <f t="shared" si="1"/>
        <v>0</v>
      </c>
    </row>
    <row r="98" spans="1:7" x14ac:dyDescent="0.25">
      <c r="A98" s="12">
        <v>94</v>
      </c>
      <c r="B98" s="12">
        <v>5</v>
      </c>
      <c r="C98" s="4" t="s">
        <v>483</v>
      </c>
      <c r="D98" s="12" t="s">
        <v>547</v>
      </c>
      <c r="E98" s="13" t="s">
        <v>543</v>
      </c>
      <c r="F98" s="9">
        <v>0</v>
      </c>
      <c r="G98" s="9">
        <f t="shared" si="1"/>
        <v>0</v>
      </c>
    </row>
    <row r="99" spans="1:7" x14ac:dyDescent="0.25">
      <c r="A99" s="12">
        <v>95</v>
      </c>
      <c r="B99" s="12">
        <v>2</v>
      </c>
      <c r="C99" s="4" t="s">
        <v>548</v>
      </c>
      <c r="D99" s="12" t="s">
        <v>549</v>
      </c>
      <c r="E99" s="13" t="s">
        <v>543</v>
      </c>
      <c r="F99" s="9">
        <v>0</v>
      </c>
      <c r="G99" s="9">
        <f t="shared" si="1"/>
        <v>0</v>
      </c>
    </row>
    <row r="100" spans="1:7" x14ac:dyDescent="0.25">
      <c r="A100" s="12">
        <v>96</v>
      </c>
      <c r="B100" s="3">
        <v>5</v>
      </c>
      <c r="C100" s="4" t="s">
        <v>398</v>
      </c>
      <c r="D100" s="3"/>
      <c r="E100" s="54" t="s">
        <v>543</v>
      </c>
      <c r="F100" s="9">
        <v>0</v>
      </c>
      <c r="G100" s="9">
        <f t="shared" si="1"/>
        <v>0</v>
      </c>
    </row>
    <row r="101" spans="1:7" x14ac:dyDescent="0.25">
      <c r="A101" s="12">
        <v>97</v>
      </c>
      <c r="B101" s="12">
        <v>2</v>
      </c>
      <c r="C101" s="4" t="s">
        <v>550</v>
      </c>
      <c r="D101" s="12"/>
      <c r="E101" s="13" t="s">
        <v>551</v>
      </c>
      <c r="F101" s="9">
        <v>0</v>
      </c>
      <c r="G101" s="9">
        <f t="shared" si="1"/>
        <v>0</v>
      </c>
    </row>
    <row r="102" spans="1:7" x14ac:dyDescent="0.25">
      <c r="A102" s="12">
        <v>98</v>
      </c>
      <c r="B102" s="12">
        <v>1</v>
      </c>
      <c r="C102" s="4" t="s">
        <v>552</v>
      </c>
      <c r="D102" s="12" t="s">
        <v>553</v>
      </c>
      <c r="E102" s="13" t="s">
        <v>554</v>
      </c>
      <c r="F102" s="9">
        <v>0</v>
      </c>
      <c r="G102" s="9">
        <f t="shared" si="1"/>
        <v>0</v>
      </c>
    </row>
    <row r="103" spans="1:7" x14ac:dyDescent="0.25">
      <c r="A103" s="12">
        <v>99</v>
      </c>
      <c r="B103" s="12">
        <v>3</v>
      </c>
      <c r="C103" s="4" t="s">
        <v>555</v>
      </c>
      <c r="D103" s="12" t="s">
        <v>556</v>
      </c>
      <c r="E103" s="13" t="s">
        <v>554</v>
      </c>
      <c r="F103" s="9">
        <v>0</v>
      </c>
      <c r="G103" s="9">
        <f t="shared" si="1"/>
        <v>0</v>
      </c>
    </row>
    <row r="104" spans="1:7" x14ac:dyDescent="0.25">
      <c r="A104" s="12">
        <v>100</v>
      </c>
      <c r="B104" s="12">
        <v>1</v>
      </c>
      <c r="C104" s="39" t="s">
        <v>557</v>
      </c>
      <c r="D104" s="12" t="s">
        <v>558</v>
      </c>
      <c r="E104" s="13" t="s">
        <v>554</v>
      </c>
      <c r="F104" s="9">
        <v>0</v>
      </c>
      <c r="G104" s="9">
        <f t="shared" si="1"/>
        <v>0</v>
      </c>
    </row>
    <row r="105" spans="1:7" x14ac:dyDescent="0.25">
      <c r="A105" s="12">
        <v>101</v>
      </c>
      <c r="B105" s="3">
        <v>1</v>
      </c>
      <c r="C105" s="22" t="s">
        <v>503</v>
      </c>
      <c r="D105" s="3" t="s">
        <v>314</v>
      </c>
      <c r="E105" s="13" t="s">
        <v>554</v>
      </c>
      <c r="F105" s="9">
        <v>0</v>
      </c>
      <c r="G105" s="9">
        <f t="shared" si="1"/>
        <v>0</v>
      </c>
    </row>
    <row r="106" spans="1:7" x14ac:dyDescent="0.25">
      <c r="A106" s="12">
        <v>102</v>
      </c>
      <c r="B106" s="3">
        <v>1</v>
      </c>
      <c r="C106" s="22" t="s">
        <v>559</v>
      </c>
      <c r="D106" s="3" t="s">
        <v>560</v>
      </c>
      <c r="E106" s="13" t="s">
        <v>554</v>
      </c>
      <c r="F106" s="9">
        <v>0</v>
      </c>
      <c r="G106" s="9">
        <f t="shared" si="1"/>
        <v>0</v>
      </c>
    </row>
    <row r="107" spans="1:7" x14ac:dyDescent="0.25">
      <c r="A107" s="12">
        <v>103</v>
      </c>
      <c r="B107" s="3">
        <v>3</v>
      </c>
      <c r="C107" s="4" t="s">
        <v>561</v>
      </c>
      <c r="D107" s="3"/>
      <c r="E107" s="13" t="s">
        <v>562</v>
      </c>
      <c r="F107" s="9">
        <v>0</v>
      </c>
      <c r="G107" s="9">
        <f t="shared" si="1"/>
        <v>0</v>
      </c>
    </row>
    <row r="108" spans="1:7" x14ac:dyDescent="0.25">
      <c r="A108" s="12">
        <v>104</v>
      </c>
      <c r="B108" s="3">
        <v>1</v>
      </c>
      <c r="C108" s="4" t="s">
        <v>563</v>
      </c>
      <c r="D108" s="3"/>
      <c r="E108" s="13" t="s">
        <v>562</v>
      </c>
      <c r="F108" s="9">
        <v>0</v>
      </c>
      <c r="G108" s="9">
        <f t="shared" si="1"/>
        <v>0</v>
      </c>
    </row>
    <row r="109" spans="1:7" x14ac:dyDescent="0.25">
      <c r="A109" s="12">
        <v>105</v>
      </c>
      <c r="B109" s="3">
        <v>3</v>
      </c>
      <c r="C109" s="4" t="s">
        <v>398</v>
      </c>
      <c r="D109" s="3"/>
      <c r="E109" s="13" t="s">
        <v>562</v>
      </c>
      <c r="F109" s="9">
        <v>0</v>
      </c>
      <c r="G109" s="9">
        <f t="shared" si="1"/>
        <v>0</v>
      </c>
    </row>
    <row r="110" spans="1:7" x14ac:dyDescent="0.25">
      <c r="A110" s="12">
        <v>106</v>
      </c>
      <c r="B110" s="3">
        <v>7</v>
      </c>
      <c r="C110" s="4" t="s">
        <v>564</v>
      </c>
      <c r="D110" s="3"/>
      <c r="E110" s="13" t="s">
        <v>565</v>
      </c>
      <c r="F110" s="9">
        <v>0</v>
      </c>
      <c r="G110" s="9">
        <f t="shared" si="1"/>
        <v>0</v>
      </c>
    </row>
    <row r="111" spans="1:7" x14ac:dyDescent="0.25">
      <c r="A111" s="12">
        <v>107</v>
      </c>
      <c r="B111" s="3">
        <v>1</v>
      </c>
      <c r="C111" s="4" t="s">
        <v>566</v>
      </c>
      <c r="D111" s="3"/>
      <c r="E111" s="13" t="s">
        <v>565</v>
      </c>
      <c r="F111" s="9">
        <v>0</v>
      </c>
      <c r="G111" s="9">
        <f t="shared" si="1"/>
        <v>0</v>
      </c>
    </row>
    <row r="112" spans="1:7" x14ac:dyDescent="0.25">
      <c r="A112" s="12">
        <v>108</v>
      </c>
      <c r="B112" s="3">
        <v>2</v>
      </c>
      <c r="C112" s="4" t="s">
        <v>567</v>
      </c>
      <c r="D112" s="3"/>
      <c r="E112" s="13" t="s">
        <v>565</v>
      </c>
      <c r="F112" s="9">
        <v>0</v>
      </c>
      <c r="G112" s="9">
        <f t="shared" si="1"/>
        <v>0</v>
      </c>
    </row>
    <row r="113" spans="1:7" x14ac:dyDescent="0.25">
      <c r="A113" s="12">
        <v>109</v>
      </c>
      <c r="B113" s="12">
        <v>4</v>
      </c>
      <c r="C113" s="4" t="s">
        <v>568</v>
      </c>
      <c r="D113" s="12"/>
      <c r="E113" s="13"/>
      <c r="F113" s="9">
        <v>0</v>
      </c>
      <c r="G113" s="9">
        <f t="shared" si="1"/>
        <v>0</v>
      </c>
    </row>
    <row r="114" spans="1:7" x14ac:dyDescent="0.25">
      <c r="A114" s="12">
        <v>110</v>
      </c>
      <c r="B114" s="12">
        <v>5</v>
      </c>
      <c r="C114" s="4" t="s">
        <v>569</v>
      </c>
      <c r="D114" s="12"/>
      <c r="E114" s="13"/>
      <c r="F114" s="9">
        <v>0</v>
      </c>
      <c r="G114" s="9">
        <f t="shared" si="1"/>
        <v>0</v>
      </c>
    </row>
    <row r="115" spans="1:7" x14ac:dyDescent="0.25">
      <c r="A115" s="12">
        <v>111</v>
      </c>
      <c r="B115" s="12">
        <v>10</v>
      </c>
      <c r="C115" s="4" t="s">
        <v>570</v>
      </c>
      <c r="D115" s="12"/>
      <c r="E115" s="13"/>
      <c r="F115" s="9">
        <v>0</v>
      </c>
      <c r="G115" s="9">
        <f t="shared" si="1"/>
        <v>0</v>
      </c>
    </row>
    <row r="116" spans="1:7" ht="30" customHeight="1" x14ac:dyDescent="0.25">
      <c r="A116" s="12">
        <v>112</v>
      </c>
      <c r="B116" s="12">
        <v>1</v>
      </c>
      <c r="C116" s="41" t="s">
        <v>571</v>
      </c>
      <c r="D116" s="12"/>
      <c r="E116" s="13"/>
      <c r="F116" s="9">
        <v>0</v>
      </c>
      <c r="G116" s="9">
        <f t="shared" si="1"/>
        <v>0</v>
      </c>
    </row>
    <row r="117" spans="1:7" x14ac:dyDescent="0.25">
      <c r="A117" s="12">
        <v>113</v>
      </c>
      <c r="B117" s="12">
        <v>3</v>
      </c>
      <c r="C117" s="4" t="s">
        <v>572</v>
      </c>
      <c r="D117" s="12" t="s">
        <v>573</v>
      </c>
      <c r="E117" s="13"/>
      <c r="F117" s="9">
        <v>0</v>
      </c>
      <c r="G117" s="9">
        <f t="shared" si="1"/>
        <v>0</v>
      </c>
    </row>
    <row r="118" spans="1:7" x14ac:dyDescent="0.25">
      <c r="A118" s="12">
        <v>114</v>
      </c>
      <c r="B118" s="12">
        <v>1</v>
      </c>
      <c r="C118" s="4" t="s">
        <v>574</v>
      </c>
      <c r="D118" s="12"/>
      <c r="E118" s="13"/>
      <c r="F118" s="9">
        <v>0</v>
      </c>
      <c r="G118" s="9">
        <f t="shared" si="1"/>
        <v>0</v>
      </c>
    </row>
    <row r="119" spans="1:7" x14ac:dyDescent="0.25">
      <c r="A119" s="12">
        <v>115</v>
      </c>
      <c r="B119" s="3">
        <v>5</v>
      </c>
      <c r="C119" s="4" t="s">
        <v>575</v>
      </c>
      <c r="D119" s="3"/>
      <c r="E119" s="13"/>
      <c r="F119" s="9">
        <v>0</v>
      </c>
      <c r="G119" s="9">
        <f t="shared" si="1"/>
        <v>0</v>
      </c>
    </row>
    <row r="120" spans="1:7" x14ac:dyDescent="0.25">
      <c r="A120" s="12">
        <v>116</v>
      </c>
      <c r="B120" s="3">
        <v>1</v>
      </c>
      <c r="C120" s="4" t="s">
        <v>576</v>
      </c>
      <c r="D120" s="3"/>
      <c r="E120" s="13"/>
      <c r="F120" s="9">
        <v>0</v>
      </c>
      <c r="G120" s="9">
        <f t="shared" si="1"/>
        <v>0</v>
      </c>
    </row>
    <row r="121" spans="1:7" ht="12.75" customHeight="1" x14ac:dyDescent="0.25">
      <c r="A121" s="19"/>
      <c r="B121" s="38">
        <f>SUM(B2:B120)</f>
        <v>235</v>
      </c>
      <c r="C121" s="60" t="s">
        <v>22</v>
      </c>
      <c r="D121" s="61"/>
      <c r="E121" s="61"/>
      <c r="F121" s="62"/>
      <c r="G121" s="10">
        <f>SUM(G75:G120)</f>
        <v>0</v>
      </c>
    </row>
    <row r="123" spans="1:7" x14ac:dyDescent="0.25">
      <c r="A123" s="91" t="s">
        <v>583</v>
      </c>
      <c r="B123" s="91"/>
      <c r="C123" s="91"/>
      <c r="D123" s="91"/>
      <c r="E123" s="91"/>
      <c r="F123" s="91"/>
      <c r="G123" s="91"/>
    </row>
  </sheetData>
  <mergeCells count="5">
    <mergeCell ref="C121:F121"/>
    <mergeCell ref="A123:G123"/>
    <mergeCell ref="A70:G70"/>
    <mergeCell ref="A74:G74"/>
    <mergeCell ref="A15:G1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workbookViewId="0">
      <selection activeCell="G96" sqref="G96"/>
    </sheetView>
  </sheetViews>
  <sheetFormatPr defaultRowHeight="15" x14ac:dyDescent="0.25"/>
  <cols>
    <col min="2" max="2" width="104.42578125" customWidth="1"/>
    <col min="3" max="3" width="17.7109375" customWidth="1"/>
  </cols>
  <sheetData>
    <row r="1" spans="1:3" x14ac:dyDescent="0.25">
      <c r="A1" s="2" t="s">
        <v>10</v>
      </c>
      <c r="B1" s="2" t="s">
        <v>662</v>
      </c>
      <c r="C1" s="50" t="s">
        <v>4</v>
      </c>
    </row>
    <row r="2" spans="1:3" x14ac:dyDescent="0.25">
      <c r="A2" s="2">
        <v>1</v>
      </c>
      <c r="B2" s="57" t="s">
        <v>580</v>
      </c>
      <c r="C2" s="9">
        <v>0</v>
      </c>
    </row>
    <row r="3" spans="1:3" x14ac:dyDescent="0.25">
      <c r="A3" s="2">
        <v>2</v>
      </c>
      <c r="B3" s="57" t="s">
        <v>581</v>
      </c>
      <c r="C3" s="9">
        <v>0</v>
      </c>
    </row>
    <row r="4" spans="1:3" x14ac:dyDescent="0.25">
      <c r="A4" s="2">
        <v>3</v>
      </c>
      <c r="B4" s="57" t="s">
        <v>582</v>
      </c>
      <c r="C4" s="9">
        <v>0</v>
      </c>
    </row>
    <row r="5" spans="1:3" x14ac:dyDescent="0.25">
      <c r="A5" s="2">
        <v>4</v>
      </c>
      <c r="B5" s="57" t="s">
        <v>584</v>
      </c>
      <c r="C5" s="9">
        <v>0</v>
      </c>
    </row>
    <row r="6" spans="1:3" x14ac:dyDescent="0.25">
      <c r="A6" s="2">
        <v>5</v>
      </c>
      <c r="B6" s="57" t="s">
        <v>585</v>
      </c>
      <c r="C6" s="9">
        <v>0</v>
      </c>
    </row>
    <row r="7" spans="1:3" x14ac:dyDescent="0.25">
      <c r="A7" s="2">
        <v>6</v>
      </c>
      <c r="B7" s="57" t="s">
        <v>586</v>
      </c>
      <c r="C7" s="9">
        <v>0</v>
      </c>
    </row>
    <row r="8" spans="1:3" x14ac:dyDescent="0.25">
      <c r="A8" s="2">
        <v>7</v>
      </c>
      <c r="B8" s="57" t="s">
        <v>587</v>
      </c>
      <c r="C8" s="9">
        <v>0</v>
      </c>
    </row>
    <row r="9" spans="1:3" x14ac:dyDescent="0.25">
      <c r="A9" s="2">
        <v>8</v>
      </c>
      <c r="B9" s="57" t="s">
        <v>588</v>
      </c>
      <c r="C9" s="9">
        <v>0</v>
      </c>
    </row>
    <row r="10" spans="1:3" x14ac:dyDescent="0.25">
      <c r="A10" s="2">
        <v>9</v>
      </c>
      <c r="B10" s="57" t="s">
        <v>589</v>
      </c>
      <c r="C10" s="9">
        <v>0</v>
      </c>
    </row>
    <row r="11" spans="1:3" x14ac:dyDescent="0.25">
      <c r="A11" s="2">
        <v>11</v>
      </c>
      <c r="B11" s="57" t="s">
        <v>590</v>
      </c>
      <c r="C11" s="9">
        <v>0</v>
      </c>
    </row>
    <row r="12" spans="1:3" x14ac:dyDescent="0.25">
      <c r="A12" s="2">
        <v>12</v>
      </c>
      <c r="B12" s="57" t="s">
        <v>591</v>
      </c>
      <c r="C12" s="9">
        <v>0</v>
      </c>
    </row>
    <row r="13" spans="1:3" x14ac:dyDescent="0.25">
      <c r="A13" s="2">
        <v>13</v>
      </c>
      <c r="B13" s="57" t="s">
        <v>592</v>
      </c>
      <c r="C13" s="9">
        <v>0</v>
      </c>
    </row>
    <row r="14" spans="1:3" x14ac:dyDescent="0.25">
      <c r="A14" s="2">
        <v>14</v>
      </c>
      <c r="B14" s="57" t="s">
        <v>593</v>
      </c>
      <c r="C14" s="9">
        <v>0</v>
      </c>
    </row>
    <row r="15" spans="1:3" x14ac:dyDescent="0.25">
      <c r="A15" s="2">
        <v>16</v>
      </c>
      <c r="B15" s="57" t="s">
        <v>594</v>
      </c>
      <c r="C15" s="9">
        <v>0</v>
      </c>
    </row>
    <row r="16" spans="1:3" x14ac:dyDescent="0.25">
      <c r="A16" s="2">
        <v>17</v>
      </c>
      <c r="B16" s="57" t="s">
        <v>595</v>
      </c>
      <c r="C16" s="9">
        <v>0</v>
      </c>
    </row>
    <row r="17" spans="1:3" x14ac:dyDescent="0.25">
      <c r="A17" s="2">
        <v>18</v>
      </c>
      <c r="B17" s="57" t="s">
        <v>596</v>
      </c>
      <c r="C17" s="9">
        <v>0</v>
      </c>
    </row>
    <row r="18" spans="1:3" x14ac:dyDescent="0.25">
      <c r="A18" s="2">
        <v>19</v>
      </c>
      <c r="B18" s="57" t="s">
        <v>597</v>
      </c>
      <c r="C18" s="9">
        <v>0</v>
      </c>
    </row>
    <row r="19" spans="1:3" x14ac:dyDescent="0.25">
      <c r="A19" s="2">
        <v>20</v>
      </c>
      <c r="B19" s="57" t="s">
        <v>598</v>
      </c>
      <c r="C19" s="9">
        <v>0</v>
      </c>
    </row>
    <row r="20" spans="1:3" x14ac:dyDescent="0.25">
      <c r="A20" s="2">
        <v>21</v>
      </c>
      <c r="B20" s="57" t="s">
        <v>599</v>
      </c>
      <c r="C20" s="9">
        <v>0</v>
      </c>
    </row>
    <row r="21" spans="1:3" x14ac:dyDescent="0.25">
      <c r="A21" s="2">
        <v>22</v>
      </c>
      <c r="B21" s="57" t="s">
        <v>600</v>
      </c>
      <c r="C21" s="9">
        <v>0</v>
      </c>
    </row>
    <row r="22" spans="1:3" x14ac:dyDescent="0.25">
      <c r="A22" s="2">
        <v>23</v>
      </c>
      <c r="B22" s="57" t="s">
        <v>601</v>
      </c>
      <c r="C22" s="9">
        <v>0</v>
      </c>
    </row>
    <row r="23" spans="1:3" x14ac:dyDescent="0.25">
      <c r="A23" s="2">
        <v>24</v>
      </c>
      <c r="B23" s="57" t="s">
        <v>661</v>
      </c>
      <c r="C23" s="9">
        <v>0</v>
      </c>
    </row>
    <row r="24" spans="1:3" x14ac:dyDescent="0.25">
      <c r="A24" s="2">
        <v>25</v>
      </c>
      <c r="B24" s="57" t="s">
        <v>579</v>
      </c>
      <c r="C24" s="9">
        <v>0</v>
      </c>
    </row>
    <row r="25" spans="1:3" x14ac:dyDescent="0.25">
      <c r="A25" s="2">
        <v>26</v>
      </c>
      <c r="B25" s="57" t="s">
        <v>602</v>
      </c>
      <c r="C25" s="9">
        <v>0</v>
      </c>
    </row>
    <row r="26" spans="1:3" x14ac:dyDescent="0.25">
      <c r="A26" s="2">
        <v>27</v>
      </c>
      <c r="B26" s="57" t="s">
        <v>603</v>
      </c>
      <c r="C26" s="9">
        <v>0</v>
      </c>
    </row>
    <row r="27" spans="1:3" x14ac:dyDescent="0.25">
      <c r="A27" s="2">
        <v>28</v>
      </c>
      <c r="B27" s="57" t="s">
        <v>604</v>
      </c>
      <c r="C27" s="9">
        <v>0</v>
      </c>
    </row>
    <row r="28" spans="1:3" x14ac:dyDescent="0.25">
      <c r="A28" s="2">
        <v>29</v>
      </c>
      <c r="B28" s="57" t="s">
        <v>605</v>
      </c>
      <c r="C28" s="9">
        <v>0</v>
      </c>
    </row>
    <row r="29" spans="1:3" x14ac:dyDescent="0.25">
      <c r="A29" s="2">
        <v>30</v>
      </c>
      <c r="B29" s="57" t="s">
        <v>606</v>
      </c>
      <c r="C29" s="9">
        <v>0</v>
      </c>
    </row>
    <row r="30" spans="1:3" x14ac:dyDescent="0.25">
      <c r="A30" s="2">
        <v>31</v>
      </c>
      <c r="B30" s="57" t="s">
        <v>607</v>
      </c>
      <c r="C30" s="9">
        <v>0</v>
      </c>
    </row>
    <row r="31" spans="1:3" x14ac:dyDescent="0.25">
      <c r="A31" s="2">
        <v>32</v>
      </c>
      <c r="B31" s="57" t="s">
        <v>608</v>
      </c>
      <c r="C31" s="9">
        <v>0</v>
      </c>
    </row>
    <row r="32" spans="1:3" x14ac:dyDescent="0.25">
      <c r="A32" s="2">
        <v>33</v>
      </c>
      <c r="B32" s="57" t="s">
        <v>609</v>
      </c>
      <c r="C32" s="9">
        <v>0</v>
      </c>
    </row>
    <row r="33" spans="1:3" x14ac:dyDescent="0.25">
      <c r="A33" s="2">
        <v>34</v>
      </c>
      <c r="B33" s="57" t="s">
        <v>610</v>
      </c>
      <c r="C33" s="9">
        <v>0</v>
      </c>
    </row>
    <row r="34" spans="1:3" x14ac:dyDescent="0.25">
      <c r="A34" s="2">
        <v>35</v>
      </c>
      <c r="B34" s="57" t="s">
        <v>611</v>
      </c>
      <c r="C34" s="9">
        <v>0</v>
      </c>
    </row>
    <row r="35" spans="1:3" x14ac:dyDescent="0.25">
      <c r="A35" s="2">
        <v>36</v>
      </c>
      <c r="B35" s="57" t="s">
        <v>612</v>
      </c>
      <c r="C35" s="9">
        <v>0</v>
      </c>
    </row>
    <row r="36" spans="1:3" x14ac:dyDescent="0.25">
      <c r="A36" s="2">
        <v>37</v>
      </c>
      <c r="B36" s="57" t="s">
        <v>613</v>
      </c>
      <c r="C36" s="9">
        <v>0</v>
      </c>
    </row>
    <row r="37" spans="1:3" x14ac:dyDescent="0.25">
      <c r="A37" s="2">
        <v>38</v>
      </c>
      <c r="B37" s="57" t="s">
        <v>614</v>
      </c>
      <c r="C37" s="9">
        <v>0</v>
      </c>
    </row>
    <row r="38" spans="1:3" x14ac:dyDescent="0.25">
      <c r="A38" s="2">
        <v>39</v>
      </c>
      <c r="B38" s="57" t="s">
        <v>615</v>
      </c>
      <c r="C38" s="9">
        <v>0</v>
      </c>
    </row>
    <row r="39" spans="1:3" x14ac:dyDescent="0.25">
      <c r="A39" s="2">
        <v>40</v>
      </c>
      <c r="B39" s="57" t="s">
        <v>616</v>
      </c>
      <c r="C39" s="9">
        <v>0</v>
      </c>
    </row>
    <row r="40" spans="1:3" x14ac:dyDescent="0.25">
      <c r="A40" s="2">
        <v>41</v>
      </c>
      <c r="B40" s="57" t="s">
        <v>617</v>
      </c>
      <c r="C40" s="9">
        <v>0</v>
      </c>
    </row>
    <row r="41" spans="1:3" x14ac:dyDescent="0.25">
      <c r="A41" s="2">
        <v>42</v>
      </c>
      <c r="B41" s="57" t="s">
        <v>618</v>
      </c>
      <c r="C41" s="9">
        <v>0</v>
      </c>
    </row>
    <row r="42" spans="1:3" x14ac:dyDescent="0.25">
      <c r="A42" s="2">
        <v>43</v>
      </c>
      <c r="B42" s="57" t="s">
        <v>619</v>
      </c>
      <c r="C42" s="9">
        <v>0</v>
      </c>
    </row>
    <row r="43" spans="1:3" x14ac:dyDescent="0.25">
      <c r="A43" s="2">
        <v>44</v>
      </c>
      <c r="B43" s="57" t="s">
        <v>620</v>
      </c>
      <c r="C43" s="9">
        <v>0</v>
      </c>
    </row>
    <row r="44" spans="1:3" x14ac:dyDescent="0.25">
      <c r="A44" s="2">
        <v>45</v>
      </c>
      <c r="B44" s="57" t="s">
        <v>621</v>
      </c>
      <c r="C44" s="9">
        <v>0</v>
      </c>
    </row>
    <row r="45" spans="1:3" x14ac:dyDescent="0.25">
      <c r="A45" s="2">
        <v>46</v>
      </c>
      <c r="B45" s="57" t="s">
        <v>622</v>
      </c>
      <c r="C45" s="9">
        <v>0</v>
      </c>
    </row>
    <row r="46" spans="1:3" x14ac:dyDescent="0.25">
      <c r="A46" s="2">
        <v>47</v>
      </c>
      <c r="B46" s="57" t="s">
        <v>623</v>
      </c>
      <c r="C46" s="9">
        <v>0</v>
      </c>
    </row>
    <row r="47" spans="1:3" x14ac:dyDescent="0.25">
      <c r="A47" s="2">
        <v>48</v>
      </c>
      <c r="B47" s="57" t="s">
        <v>624</v>
      </c>
      <c r="C47" s="9">
        <v>0</v>
      </c>
    </row>
    <row r="48" spans="1:3" x14ac:dyDescent="0.25">
      <c r="A48" s="2">
        <v>49</v>
      </c>
      <c r="B48" s="57" t="s">
        <v>625</v>
      </c>
      <c r="C48" s="9">
        <v>0</v>
      </c>
    </row>
    <row r="49" spans="1:3" x14ac:dyDescent="0.25">
      <c r="A49" s="2">
        <v>50</v>
      </c>
      <c r="B49" s="57" t="s">
        <v>626</v>
      </c>
      <c r="C49" s="9">
        <v>0</v>
      </c>
    </row>
    <row r="50" spans="1:3" x14ac:dyDescent="0.25">
      <c r="A50" s="2">
        <v>51</v>
      </c>
      <c r="B50" s="57" t="s">
        <v>627</v>
      </c>
      <c r="C50" s="9">
        <v>0</v>
      </c>
    </row>
    <row r="51" spans="1:3" x14ac:dyDescent="0.25">
      <c r="A51" s="2">
        <v>52</v>
      </c>
      <c r="B51" s="57" t="s">
        <v>628</v>
      </c>
      <c r="C51" s="9">
        <v>0</v>
      </c>
    </row>
    <row r="52" spans="1:3" x14ac:dyDescent="0.25">
      <c r="A52" s="2">
        <v>53</v>
      </c>
      <c r="B52" s="57" t="s">
        <v>629</v>
      </c>
      <c r="C52" s="9">
        <v>0</v>
      </c>
    </row>
    <row r="53" spans="1:3" x14ac:dyDescent="0.25">
      <c r="A53" s="2">
        <v>54</v>
      </c>
      <c r="B53" s="57" t="s">
        <v>630</v>
      </c>
      <c r="C53" s="9">
        <v>0</v>
      </c>
    </row>
    <row r="54" spans="1:3" x14ac:dyDescent="0.25">
      <c r="A54" s="2">
        <v>55</v>
      </c>
      <c r="B54" s="57" t="s">
        <v>631</v>
      </c>
      <c r="C54" s="9">
        <v>0</v>
      </c>
    </row>
    <row r="55" spans="1:3" x14ac:dyDescent="0.25">
      <c r="A55" s="2">
        <v>56</v>
      </c>
      <c r="B55" s="57" t="s">
        <v>632</v>
      </c>
      <c r="C55" s="9">
        <v>0</v>
      </c>
    </row>
    <row r="56" spans="1:3" x14ac:dyDescent="0.25">
      <c r="A56" s="2">
        <v>57</v>
      </c>
      <c r="B56" s="57" t="s">
        <v>633</v>
      </c>
      <c r="C56" s="9">
        <v>0</v>
      </c>
    </row>
    <row r="57" spans="1:3" x14ac:dyDescent="0.25">
      <c r="A57" s="2">
        <v>58</v>
      </c>
      <c r="B57" s="57" t="s">
        <v>634</v>
      </c>
      <c r="C57" s="9">
        <v>0</v>
      </c>
    </row>
    <row r="58" spans="1:3" x14ac:dyDescent="0.25">
      <c r="A58" s="2">
        <v>59</v>
      </c>
      <c r="B58" s="57" t="s">
        <v>635</v>
      </c>
      <c r="C58" s="9">
        <v>0</v>
      </c>
    </row>
    <row r="59" spans="1:3" x14ac:dyDescent="0.25">
      <c r="A59" s="2">
        <v>60</v>
      </c>
      <c r="B59" s="57" t="s">
        <v>636</v>
      </c>
      <c r="C59" s="9">
        <v>0</v>
      </c>
    </row>
    <row r="60" spans="1:3" x14ac:dyDescent="0.25">
      <c r="A60" s="2">
        <v>61</v>
      </c>
      <c r="B60" s="57" t="s">
        <v>637</v>
      </c>
      <c r="C60" s="9">
        <v>0</v>
      </c>
    </row>
    <row r="61" spans="1:3" x14ac:dyDescent="0.25">
      <c r="A61" s="2">
        <v>62</v>
      </c>
      <c r="B61" s="57" t="s">
        <v>638</v>
      </c>
      <c r="C61" s="9">
        <v>0</v>
      </c>
    </row>
    <row r="62" spans="1:3" x14ac:dyDescent="0.25">
      <c r="A62" s="2">
        <v>63</v>
      </c>
      <c r="B62" s="57" t="s">
        <v>639</v>
      </c>
      <c r="C62" s="9">
        <v>0</v>
      </c>
    </row>
    <row r="63" spans="1:3" x14ac:dyDescent="0.25">
      <c r="A63" s="2">
        <v>64</v>
      </c>
      <c r="B63" s="57" t="s">
        <v>640</v>
      </c>
      <c r="C63" s="9">
        <v>0</v>
      </c>
    </row>
    <row r="64" spans="1:3" x14ac:dyDescent="0.25">
      <c r="A64" s="2">
        <v>65</v>
      </c>
      <c r="B64" s="57" t="s">
        <v>641</v>
      </c>
      <c r="C64" s="9">
        <v>0</v>
      </c>
    </row>
    <row r="65" spans="1:3" x14ac:dyDescent="0.25">
      <c r="A65" s="2">
        <v>66</v>
      </c>
      <c r="B65" s="57" t="s">
        <v>642</v>
      </c>
      <c r="C65" s="9">
        <v>0</v>
      </c>
    </row>
    <row r="66" spans="1:3" x14ac:dyDescent="0.25">
      <c r="A66" s="2">
        <v>67</v>
      </c>
      <c r="B66" s="57" t="s">
        <v>643</v>
      </c>
      <c r="C66" s="9">
        <v>0</v>
      </c>
    </row>
    <row r="67" spans="1:3" x14ac:dyDescent="0.25">
      <c r="A67" s="2">
        <v>68</v>
      </c>
      <c r="B67" s="57" t="s">
        <v>644</v>
      </c>
      <c r="C67" s="9">
        <v>0</v>
      </c>
    </row>
    <row r="68" spans="1:3" x14ac:dyDescent="0.25">
      <c r="A68" s="2">
        <v>69</v>
      </c>
      <c r="B68" s="57" t="s">
        <v>645</v>
      </c>
      <c r="C68" s="9">
        <v>0</v>
      </c>
    </row>
    <row r="69" spans="1:3" x14ac:dyDescent="0.25">
      <c r="A69" s="2">
        <v>70</v>
      </c>
      <c r="B69" s="57" t="s">
        <v>646</v>
      </c>
      <c r="C69" s="9">
        <v>0</v>
      </c>
    </row>
    <row r="70" spans="1:3" x14ac:dyDescent="0.25">
      <c r="A70" s="2">
        <v>71</v>
      </c>
      <c r="B70" s="57" t="s">
        <v>647</v>
      </c>
      <c r="C70" s="9">
        <v>0</v>
      </c>
    </row>
    <row r="71" spans="1:3" x14ac:dyDescent="0.25">
      <c r="A71" s="2">
        <v>72</v>
      </c>
      <c r="B71" s="57" t="s">
        <v>648</v>
      </c>
      <c r="C71" s="9">
        <v>0</v>
      </c>
    </row>
    <row r="72" spans="1:3" x14ac:dyDescent="0.25">
      <c r="A72" s="2">
        <v>73</v>
      </c>
      <c r="B72" s="57" t="s">
        <v>649</v>
      </c>
      <c r="C72" s="9">
        <v>0</v>
      </c>
    </row>
    <row r="73" spans="1:3" x14ac:dyDescent="0.25">
      <c r="A73" s="2">
        <v>74</v>
      </c>
      <c r="B73" s="57" t="s">
        <v>650</v>
      </c>
      <c r="C73" s="9">
        <v>0</v>
      </c>
    </row>
    <row r="74" spans="1:3" x14ac:dyDescent="0.25">
      <c r="A74" s="2">
        <v>75</v>
      </c>
      <c r="B74" s="57" t="s">
        <v>651</v>
      </c>
      <c r="C74" s="9">
        <v>0</v>
      </c>
    </row>
    <row r="75" spans="1:3" x14ac:dyDescent="0.25">
      <c r="A75" s="2">
        <v>76</v>
      </c>
      <c r="B75" s="57" t="s">
        <v>652</v>
      </c>
      <c r="C75" s="9">
        <v>0</v>
      </c>
    </row>
    <row r="76" spans="1:3" x14ac:dyDescent="0.25">
      <c r="A76" s="2">
        <v>77</v>
      </c>
      <c r="B76" s="57" t="s">
        <v>653</v>
      </c>
      <c r="C76" s="9">
        <v>0</v>
      </c>
    </row>
    <row r="77" spans="1:3" x14ac:dyDescent="0.25">
      <c r="A77" s="2">
        <v>78</v>
      </c>
      <c r="B77" s="57" t="s">
        <v>654</v>
      </c>
      <c r="C77" s="9">
        <v>0</v>
      </c>
    </row>
    <row r="78" spans="1:3" x14ac:dyDescent="0.25">
      <c r="A78" s="2">
        <v>79</v>
      </c>
      <c r="B78" s="57" t="s">
        <v>655</v>
      </c>
      <c r="C78" s="9">
        <v>0</v>
      </c>
    </row>
    <row r="79" spans="1:3" x14ac:dyDescent="0.25">
      <c r="A79" s="2">
        <v>80</v>
      </c>
      <c r="B79" s="57" t="s">
        <v>656</v>
      </c>
      <c r="C79" s="9">
        <v>0</v>
      </c>
    </row>
    <row r="80" spans="1:3" x14ac:dyDescent="0.25">
      <c r="A80" s="2">
        <v>81</v>
      </c>
      <c r="B80" s="57" t="s">
        <v>657</v>
      </c>
      <c r="C80" s="9">
        <v>0</v>
      </c>
    </row>
    <row r="81" spans="1:3" x14ac:dyDescent="0.25">
      <c r="A81" s="2">
        <v>82</v>
      </c>
      <c r="B81" s="57" t="s">
        <v>658</v>
      </c>
      <c r="C81" s="9">
        <v>0</v>
      </c>
    </row>
    <row r="82" spans="1:3" x14ac:dyDescent="0.25">
      <c r="A82" s="2">
        <v>83</v>
      </c>
      <c r="B82" s="57" t="s">
        <v>659</v>
      </c>
      <c r="C82" s="9">
        <v>0</v>
      </c>
    </row>
    <row r="83" spans="1:3" x14ac:dyDescent="0.25">
      <c r="A83" s="2">
        <v>84</v>
      </c>
      <c r="B83" s="57" t="s">
        <v>660</v>
      </c>
      <c r="C83" s="9">
        <v>0</v>
      </c>
    </row>
    <row r="84" spans="1:3" x14ac:dyDescent="0.25">
      <c r="A84" s="56"/>
      <c r="B84" s="2" t="s">
        <v>22</v>
      </c>
      <c r="C84" s="9">
        <f>SUM(C2:C83)</f>
        <v>0</v>
      </c>
    </row>
    <row r="85" spans="1:3" x14ac:dyDescent="0.25">
      <c r="A85" s="56"/>
      <c r="B85" s="56"/>
      <c r="C85" s="56"/>
    </row>
    <row r="86" spans="1:3" s="8" customFormat="1" x14ac:dyDescent="0.25">
      <c r="A86" s="53"/>
      <c r="B86" s="52" t="s">
        <v>583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 RESUMO</vt:lpstr>
      <vt:lpstr>KARL STORZ</vt:lpstr>
      <vt:lpstr>OUTRAS MARCAS</vt:lpstr>
      <vt:lpstr>PEÇAS PARA SUBSTITUIÇÃO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Fernandes De Freitas</dc:creator>
  <cp:lastModifiedBy>Aristides Rocha Cunha Mendonca</cp:lastModifiedBy>
  <dcterms:created xsi:type="dcterms:W3CDTF">2023-05-19T11:51:22Z</dcterms:created>
  <dcterms:modified xsi:type="dcterms:W3CDTF">2023-05-23T14:01:07Z</dcterms:modified>
</cp:coreProperties>
</file>